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eonardocasas/Documents/DECIMO SEMESTRE/PROYECTO DE GRADO/Entrega/"/>
    </mc:Choice>
  </mc:AlternateContent>
  <xr:revisionPtr revIDLastSave="0" documentId="8_{2F58C3A3-D67C-B543-9CC8-509CA5241233}" xr6:coauthVersionLast="47" xr6:coauthVersionMax="47" xr10:uidLastSave="{00000000-0000-0000-0000-000000000000}"/>
  <bookViews>
    <workbookView xWindow="0" yWindow="500" windowWidth="27360" windowHeight="15840" xr2:uid="{00000000-000D-0000-FFFF-FFFF00000000}"/>
  </bookViews>
  <sheets>
    <sheet name="Matriz Leopold" sheetId="1" r:id="rId1"/>
    <sheet name="Hoja2" sheetId="3" state="hidden" r:id="rId2"/>
  </sheets>
  <definedNames>
    <definedName name="_xlnm.Print_Area" localSheetId="0">'Matriz Leopold'!$B$1:$BU$111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Q28" i="1" l="1"/>
  <c r="BQ108" i="1" s="1"/>
  <c r="AY28" i="1"/>
  <c r="AZ28" i="1"/>
  <c r="BA28" i="1"/>
  <c r="BB28" i="1"/>
  <c r="AY29" i="1"/>
  <c r="AZ29" i="1"/>
  <c r="BA29" i="1"/>
  <c r="BB29" i="1"/>
  <c r="AY30" i="1"/>
  <c r="AZ30" i="1"/>
  <c r="BA30" i="1"/>
  <c r="BB30" i="1"/>
  <c r="AY31" i="1"/>
  <c r="AZ31" i="1"/>
  <c r="BA31" i="1"/>
  <c r="BB31" i="1"/>
  <c r="AY32" i="1"/>
  <c r="AZ32" i="1"/>
  <c r="BA32" i="1"/>
  <c r="BB32" i="1"/>
  <c r="AY33" i="1"/>
  <c r="AZ33" i="1"/>
  <c r="BA33" i="1"/>
  <c r="BB33" i="1"/>
  <c r="AY34" i="1"/>
  <c r="AZ34" i="1"/>
  <c r="BA34" i="1"/>
  <c r="BB34" i="1"/>
  <c r="AY35" i="1"/>
  <c r="AZ35" i="1"/>
  <c r="BA35" i="1"/>
  <c r="BB35" i="1"/>
  <c r="AY36" i="1"/>
  <c r="AZ36" i="1"/>
  <c r="BA36" i="1"/>
  <c r="BB36" i="1"/>
  <c r="AY37" i="1"/>
  <c r="AZ37" i="1"/>
  <c r="BA37" i="1"/>
  <c r="BB37" i="1"/>
  <c r="AY38" i="1"/>
  <c r="AZ38" i="1"/>
  <c r="BA38" i="1"/>
  <c r="BB38" i="1"/>
  <c r="AY39" i="1"/>
  <c r="AZ39" i="1"/>
  <c r="BA39" i="1"/>
  <c r="BB39" i="1"/>
  <c r="AY40" i="1"/>
  <c r="AZ40" i="1"/>
  <c r="BA40" i="1"/>
  <c r="BB40" i="1"/>
  <c r="AY41" i="1"/>
  <c r="AZ41" i="1"/>
  <c r="BA41" i="1"/>
  <c r="BB41" i="1"/>
  <c r="AY42" i="1"/>
  <c r="AZ42" i="1"/>
  <c r="BA42" i="1"/>
  <c r="BB42" i="1"/>
  <c r="AY43" i="1"/>
  <c r="AZ43" i="1"/>
  <c r="BA43" i="1"/>
  <c r="BB43" i="1"/>
  <c r="AY44" i="1"/>
  <c r="AZ44" i="1"/>
  <c r="BA44" i="1"/>
  <c r="BB44" i="1"/>
  <c r="AY45" i="1"/>
  <c r="AZ45" i="1"/>
  <c r="BA45" i="1"/>
  <c r="BB45" i="1"/>
  <c r="AY46" i="1"/>
  <c r="AZ46" i="1"/>
  <c r="BA46" i="1"/>
  <c r="BB46" i="1"/>
  <c r="AY47" i="1"/>
  <c r="AZ47" i="1"/>
  <c r="BA47" i="1"/>
  <c r="BB47" i="1"/>
  <c r="AY48" i="1"/>
  <c r="AZ48" i="1"/>
  <c r="BA48" i="1"/>
  <c r="BB48" i="1"/>
  <c r="AY49" i="1"/>
  <c r="AZ49" i="1"/>
  <c r="BA49" i="1"/>
  <c r="BB49" i="1"/>
  <c r="AY50" i="1"/>
  <c r="AZ50" i="1"/>
  <c r="BA50" i="1"/>
  <c r="BB50" i="1"/>
  <c r="AY51" i="1"/>
  <c r="AZ51" i="1"/>
  <c r="BA51" i="1"/>
  <c r="BB51" i="1"/>
  <c r="AY52" i="1"/>
  <c r="AZ52" i="1"/>
  <c r="BA52" i="1"/>
  <c r="BB52" i="1"/>
  <c r="AY53" i="1"/>
  <c r="AZ53" i="1"/>
  <c r="BA53" i="1"/>
  <c r="BB53" i="1"/>
  <c r="AY54" i="1"/>
  <c r="AZ54" i="1"/>
  <c r="BA54" i="1"/>
  <c r="BB54" i="1"/>
  <c r="AY55" i="1"/>
  <c r="AZ55" i="1"/>
  <c r="BA55" i="1"/>
  <c r="BB55" i="1"/>
  <c r="AY56" i="1"/>
  <c r="AZ56" i="1"/>
  <c r="BA56" i="1"/>
  <c r="BB56" i="1"/>
  <c r="AY57" i="1"/>
  <c r="AZ57" i="1"/>
  <c r="BA57" i="1"/>
  <c r="BB57" i="1"/>
  <c r="AY58" i="1"/>
  <c r="AZ58" i="1"/>
  <c r="BA58" i="1"/>
  <c r="BB58" i="1"/>
  <c r="AY59" i="1"/>
  <c r="AZ59" i="1"/>
  <c r="BA59" i="1"/>
  <c r="BB59" i="1"/>
  <c r="AY60" i="1"/>
  <c r="AZ60" i="1"/>
  <c r="BA60" i="1"/>
  <c r="BB60" i="1"/>
  <c r="AY61" i="1"/>
  <c r="AZ61" i="1"/>
  <c r="BA61" i="1"/>
  <c r="BB61" i="1"/>
  <c r="AY62" i="1"/>
  <c r="AZ62" i="1"/>
  <c r="BA62" i="1"/>
  <c r="BB62" i="1"/>
  <c r="AY63" i="1"/>
  <c r="AZ63" i="1"/>
  <c r="BA63" i="1"/>
  <c r="BB63" i="1"/>
  <c r="AY64" i="1"/>
  <c r="AZ64" i="1"/>
  <c r="BA64" i="1"/>
  <c r="BB64" i="1"/>
  <c r="AY65" i="1"/>
  <c r="AZ65" i="1"/>
  <c r="BA65" i="1"/>
  <c r="BB65" i="1"/>
  <c r="AY66" i="1"/>
  <c r="AZ66" i="1"/>
  <c r="BA66" i="1"/>
  <c r="BB66" i="1"/>
  <c r="AY67" i="1"/>
  <c r="AZ67" i="1"/>
  <c r="BA67" i="1"/>
  <c r="BB67" i="1"/>
  <c r="AY68" i="1"/>
  <c r="AZ68" i="1"/>
  <c r="BA68" i="1"/>
  <c r="BB68" i="1"/>
  <c r="AY69" i="1"/>
  <c r="AZ69" i="1"/>
  <c r="BA69" i="1"/>
  <c r="BB69" i="1"/>
  <c r="AY70" i="1"/>
  <c r="AZ70" i="1"/>
  <c r="BA70" i="1"/>
  <c r="BB70" i="1"/>
  <c r="AY71" i="1"/>
  <c r="AZ71" i="1"/>
  <c r="BA71" i="1"/>
  <c r="BB71" i="1"/>
  <c r="AY72" i="1"/>
  <c r="AZ72" i="1"/>
  <c r="BA72" i="1"/>
  <c r="BB72" i="1"/>
  <c r="AY73" i="1"/>
  <c r="AZ73" i="1"/>
  <c r="BA73" i="1"/>
  <c r="BB73" i="1"/>
  <c r="AY74" i="1"/>
  <c r="AZ74" i="1"/>
  <c r="BA74" i="1"/>
  <c r="BB74" i="1"/>
  <c r="AY75" i="1"/>
  <c r="AZ75" i="1"/>
  <c r="BA75" i="1"/>
  <c r="BB75" i="1"/>
  <c r="AY76" i="1"/>
  <c r="AZ76" i="1"/>
  <c r="BA76" i="1"/>
  <c r="BB76" i="1"/>
  <c r="AY77" i="1"/>
  <c r="AZ77" i="1"/>
  <c r="BA77" i="1"/>
  <c r="BB77" i="1"/>
  <c r="AY78" i="1"/>
  <c r="AZ78" i="1"/>
  <c r="BA78" i="1"/>
  <c r="BB78" i="1"/>
  <c r="AY79" i="1"/>
  <c r="AZ79" i="1"/>
  <c r="BA79" i="1"/>
  <c r="BB79" i="1"/>
  <c r="AY80" i="1"/>
  <c r="AZ80" i="1"/>
  <c r="BA80" i="1"/>
  <c r="BB80" i="1"/>
  <c r="AY81" i="1"/>
  <c r="AZ81" i="1"/>
  <c r="BA81" i="1"/>
  <c r="BB81" i="1"/>
  <c r="AY82" i="1"/>
  <c r="AZ82" i="1"/>
  <c r="BA82" i="1"/>
  <c r="BB82" i="1"/>
  <c r="AY83" i="1"/>
  <c r="AZ83" i="1"/>
  <c r="BA83" i="1"/>
  <c r="BB83" i="1"/>
  <c r="AY84" i="1"/>
  <c r="AZ84" i="1"/>
  <c r="BA84" i="1"/>
  <c r="BB84" i="1"/>
  <c r="AY85" i="1"/>
  <c r="AZ85" i="1"/>
  <c r="BA85" i="1"/>
  <c r="BB85" i="1"/>
  <c r="AY86" i="1"/>
  <c r="AZ86" i="1"/>
  <c r="BA86" i="1"/>
  <c r="BB86" i="1"/>
  <c r="AY87" i="1"/>
  <c r="AZ87" i="1"/>
  <c r="BA87" i="1"/>
  <c r="BB87" i="1"/>
  <c r="AY88" i="1"/>
  <c r="AZ88" i="1"/>
  <c r="BA88" i="1"/>
  <c r="BB88" i="1"/>
  <c r="AY89" i="1"/>
  <c r="AZ89" i="1"/>
  <c r="BA89" i="1"/>
  <c r="BB89" i="1"/>
  <c r="AY90" i="1"/>
  <c r="AZ90" i="1"/>
  <c r="BA90" i="1"/>
  <c r="BB90" i="1"/>
  <c r="AY91" i="1"/>
  <c r="AZ91" i="1"/>
  <c r="BA91" i="1"/>
  <c r="BB91" i="1"/>
  <c r="AY92" i="1"/>
  <c r="AZ92" i="1"/>
  <c r="BA92" i="1"/>
  <c r="BB92" i="1"/>
  <c r="AY93" i="1"/>
  <c r="AZ93" i="1"/>
  <c r="BA93" i="1"/>
  <c r="BB93" i="1"/>
  <c r="AY94" i="1"/>
  <c r="AZ94" i="1"/>
  <c r="BA94" i="1"/>
  <c r="BB94" i="1"/>
  <c r="AY95" i="1"/>
  <c r="AZ95" i="1"/>
  <c r="BA95" i="1"/>
  <c r="BB95" i="1"/>
  <c r="AY96" i="1"/>
  <c r="AZ96" i="1"/>
  <c r="BA96" i="1"/>
  <c r="BB96" i="1"/>
  <c r="AY97" i="1"/>
  <c r="AZ97" i="1"/>
  <c r="BA97" i="1"/>
  <c r="BB97" i="1"/>
  <c r="AY98" i="1"/>
  <c r="AZ98" i="1"/>
  <c r="BA98" i="1"/>
  <c r="BB98" i="1"/>
  <c r="AY99" i="1"/>
  <c r="AZ99" i="1"/>
  <c r="BA99" i="1"/>
  <c r="BB99" i="1"/>
  <c r="AY100" i="1"/>
  <c r="AZ100" i="1"/>
  <c r="BA100" i="1"/>
  <c r="BB100" i="1"/>
  <c r="AY101" i="1"/>
  <c r="AZ101" i="1"/>
  <c r="BA101" i="1"/>
  <c r="BB101" i="1"/>
  <c r="AY102" i="1"/>
  <c r="AZ102" i="1"/>
  <c r="BA102" i="1"/>
  <c r="BB102" i="1"/>
  <c r="AY103" i="1"/>
  <c r="AZ103" i="1"/>
  <c r="BA103" i="1"/>
  <c r="BB103" i="1"/>
  <c r="AY104" i="1"/>
  <c r="AZ104" i="1"/>
  <c r="BA104" i="1"/>
  <c r="BB104" i="1"/>
  <c r="AQ28" i="1"/>
  <c r="AS28" i="1"/>
  <c r="AT28" i="1"/>
  <c r="AU28" i="1"/>
  <c r="AV28" i="1"/>
  <c r="AW28" i="1"/>
  <c r="AX28" i="1"/>
  <c r="AQ29" i="1"/>
  <c r="AR29" i="1"/>
  <c r="AS29" i="1"/>
  <c r="AT29" i="1"/>
  <c r="AU29" i="1"/>
  <c r="AV29" i="1"/>
  <c r="AW29" i="1"/>
  <c r="AX29" i="1"/>
  <c r="AQ30" i="1"/>
  <c r="AR30" i="1"/>
  <c r="AS30" i="1"/>
  <c r="AT30" i="1"/>
  <c r="AU30" i="1"/>
  <c r="AV30" i="1"/>
  <c r="AW30" i="1"/>
  <c r="AX30" i="1"/>
  <c r="AQ31" i="1"/>
  <c r="AR31" i="1"/>
  <c r="AS31" i="1"/>
  <c r="AT31" i="1"/>
  <c r="AU31" i="1"/>
  <c r="AV31" i="1"/>
  <c r="AW31" i="1"/>
  <c r="AX31" i="1"/>
  <c r="AQ32" i="1"/>
  <c r="AR32" i="1"/>
  <c r="AS32" i="1"/>
  <c r="AT32" i="1"/>
  <c r="AU32" i="1"/>
  <c r="AV32" i="1"/>
  <c r="AW32" i="1"/>
  <c r="AX32" i="1"/>
  <c r="AQ33" i="1"/>
  <c r="AR33" i="1"/>
  <c r="AS33" i="1"/>
  <c r="AT33" i="1"/>
  <c r="AU33" i="1"/>
  <c r="AV33" i="1"/>
  <c r="AW33" i="1"/>
  <c r="AX33" i="1"/>
  <c r="AQ34" i="1"/>
  <c r="AR34" i="1"/>
  <c r="AS34" i="1"/>
  <c r="AT34" i="1"/>
  <c r="AU34" i="1"/>
  <c r="AV34" i="1"/>
  <c r="AW34" i="1"/>
  <c r="AX34" i="1"/>
  <c r="AQ35" i="1"/>
  <c r="AR35" i="1"/>
  <c r="AS35" i="1"/>
  <c r="AT35" i="1"/>
  <c r="AU35" i="1"/>
  <c r="AV35" i="1"/>
  <c r="AW35" i="1"/>
  <c r="AX35" i="1"/>
  <c r="AQ36" i="1"/>
  <c r="AR36" i="1"/>
  <c r="AS36" i="1"/>
  <c r="AT36" i="1"/>
  <c r="AU36" i="1"/>
  <c r="AV36" i="1"/>
  <c r="AW36" i="1"/>
  <c r="AX36" i="1"/>
  <c r="AQ37" i="1"/>
  <c r="AR37" i="1"/>
  <c r="AS37" i="1"/>
  <c r="AT37" i="1"/>
  <c r="AU37" i="1"/>
  <c r="AV37" i="1"/>
  <c r="AW37" i="1"/>
  <c r="AX37" i="1"/>
  <c r="AQ38" i="1"/>
  <c r="AR38" i="1"/>
  <c r="AS38" i="1"/>
  <c r="AT38" i="1"/>
  <c r="AU38" i="1"/>
  <c r="AV38" i="1"/>
  <c r="AW38" i="1"/>
  <c r="AX38" i="1"/>
  <c r="AQ39" i="1"/>
  <c r="AR39" i="1"/>
  <c r="AS39" i="1"/>
  <c r="AT39" i="1"/>
  <c r="AU39" i="1"/>
  <c r="AV39" i="1"/>
  <c r="AW39" i="1"/>
  <c r="AX39" i="1"/>
  <c r="AQ40" i="1"/>
  <c r="AR40" i="1"/>
  <c r="AS40" i="1"/>
  <c r="AT40" i="1"/>
  <c r="AU40" i="1"/>
  <c r="AV40" i="1"/>
  <c r="AW40" i="1"/>
  <c r="AX40" i="1"/>
  <c r="AQ41" i="1"/>
  <c r="AR41" i="1"/>
  <c r="AS41" i="1"/>
  <c r="AT41" i="1"/>
  <c r="AU41" i="1"/>
  <c r="AV41" i="1"/>
  <c r="AW41" i="1"/>
  <c r="AX41" i="1"/>
  <c r="AQ42" i="1"/>
  <c r="AR42" i="1"/>
  <c r="AS42" i="1"/>
  <c r="AT42" i="1"/>
  <c r="AU42" i="1"/>
  <c r="AV42" i="1"/>
  <c r="AW42" i="1"/>
  <c r="AX42" i="1"/>
  <c r="AQ43" i="1"/>
  <c r="AR43" i="1"/>
  <c r="AS43" i="1"/>
  <c r="AT43" i="1"/>
  <c r="AU43" i="1"/>
  <c r="AV43" i="1"/>
  <c r="AW43" i="1"/>
  <c r="AX43" i="1"/>
  <c r="AQ44" i="1"/>
  <c r="AR44" i="1"/>
  <c r="AS44" i="1"/>
  <c r="AT44" i="1"/>
  <c r="AU44" i="1"/>
  <c r="AV44" i="1"/>
  <c r="AW44" i="1"/>
  <c r="AX44" i="1"/>
  <c r="AQ45" i="1"/>
  <c r="AR45" i="1"/>
  <c r="AS45" i="1"/>
  <c r="AT45" i="1"/>
  <c r="AU45" i="1"/>
  <c r="AV45" i="1"/>
  <c r="AW45" i="1"/>
  <c r="AX45" i="1"/>
  <c r="AQ46" i="1"/>
  <c r="AR46" i="1"/>
  <c r="AS46" i="1"/>
  <c r="AT46" i="1"/>
  <c r="AU46" i="1"/>
  <c r="AV46" i="1"/>
  <c r="AW46" i="1"/>
  <c r="AX46" i="1"/>
  <c r="AQ47" i="1"/>
  <c r="AR47" i="1"/>
  <c r="AS47" i="1"/>
  <c r="AT47" i="1"/>
  <c r="AU47" i="1"/>
  <c r="AV47" i="1"/>
  <c r="AW47" i="1"/>
  <c r="AX47" i="1"/>
  <c r="AQ48" i="1"/>
  <c r="AR48" i="1"/>
  <c r="AS48" i="1"/>
  <c r="AT48" i="1"/>
  <c r="AU48" i="1"/>
  <c r="AV48" i="1"/>
  <c r="AW48" i="1"/>
  <c r="AX48" i="1"/>
  <c r="AQ49" i="1"/>
  <c r="AR49" i="1"/>
  <c r="AS49" i="1"/>
  <c r="AT49" i="1"/>
  <c r="AU49" i="1"/>
  <c r="AV49" i="1"/>
  <c r="AW49" i="1"/>
  <c r="AX49" i="1"/>
  <c r="AQ50" i="1"/>
  <c r="AR50" i="1"/>
  <c r="AS50" i="1"/>
  <c r="AT50" i="1"/>
  <c r="AU50" i="1"/>
  <c r="AV50" i="1"/>
  <c r="AW50" i="1"/>
  <c r="AX50" i="1"/>
  <c r="AQ51" i="1"/>
  <c r="AR51" i="1"/>
  <c r="AS51" i="1"/>
  <c r="AT51" i="1"/>
  <c r="AU51" i="1"/>
  <c r="AV51" i="1"/>
  <c r="AW51" i="1"/>
  <c r="AX51" i="1"/>
  <c r="AQ52" i="1"/>
  <c r="AR52" i="1"/>
  <c r="AS52" i="1"/>
  <c r="AT52" i="1"/>
  <c r="AU52" i="1"/>
  <c r="AV52" i="1"/>
  <c r="AW52" i="1"/>
  <c r="AX52" i="1"/>
  <c r="AQ53" i="1"/>
  <c r="AR53" i="1"/>
  <c r="AS53" i="1"/>
  <c r="AT53" i="1"/>
  <c r="AU53" i="1"/>
  <c r="AV53" i="1"/>
  <c r="AW53" i="1"/>
  <c r="AX53" i="1"/>
  <c r="AQ54" i="1"/>
  <c r="AR54" i="1"/>
  <c r="AS54" i="1"/>
  <c r="AT54" i="1"/>
  <c r="AU54" i="1"/>
  <c r="AV54" i="1"/>
  <c r="AW54" i="1"/>
  <c r="AX54" i="1"/>
  <c r="AQ55" i="1"/>
  <c r="AR55" i="1"/>
  <c r="AS55" i="1"/>
  <c r="AT55" i="1"/>
  <c r="AU55" i="1"/>
  <c r="AV55" i="1"/>
  <c r="AW55" i="1"/>
  <c r="AX55" i="1"/>
  <c r="AQ56" i="1"/>
  <c r="AR56" i="1"/>
  <c r="AS56" i="1"/>
  <c r="AT56" i="1"/>
  <c r="AU56" i="1"/>
  <c r="AV56" i="1"/>
  <c r="AW56" i="1"/>
  <c r="AX56" i="1"/>
  <c r="AQ57" i="1"/>
  <c r="AR57" i="1"/>
  <c r="AS57" i="1"/>
  <c r="AT57" i="1"/>
  <c r="AU57" i="1"/>
  <c r="AV57" i="1"/>
  <c r="AW57" i="1"/>
  <c r="AX57" i="1"/>
  <c r="AQ58" i="1"/>
  <c r="AR58" i="1"/>
  <c r="AS58" i="1"/>
  <c r="AT58" i="1"/>
  <c r="AU58" i="1"/>
  <c r="AV58" i="1"/>
  <c r="AW58" i="1"/>
  <c r="AX58" i="1"/>
  <c r="AQ59" i="1"/>
  <c r="AR59" i="1"/>
  <c r="AS59" i="1"/>
  <c r="AT59" i="1"/>
  <c r="AU59" i="1"/>
  <c r="AV59" i="1"/>
  <c r="AW59" i="1"/>
  <c r="AX59" i="1"/>
  <c r="AQ60" i="1"/>
  <c r="AR60" i="1"/>
  <c r="AS60" i="1"/>
  <c r="AT60" i="1"/>
  <c r="AU60" i="1"/>
  <c r="AV60" i="1"/>
  <c r="AW60" i="1"/>
  <c r="AX60" i="1"/>
  <c r="AQ61" i="1"/>
  <c r="AR61" i="1"/>
  <c r="AS61" i="1"/>
  <c r="AT61" i="1"/>
  <c r="AU61" i="1"/>
  <c r="AV61" i="1"/>
  <c r="AW61" i="1"/>
  <c r="AX61" i="1"/>
  <c r="AQ62" i="1"/>
  <c r="AR62" i="1"/>
  <c r="AS62" i="1"/>
  <c r="AT62" i="1"/>
  <c r="AU62" i="1"/>
  <c r="AV62" i="1"/>
  <c r="AW62" i="1"/>
  <c r="AX62" i="1"/>
  <c r="AQ63" i="1"/>
  <c r="AR63" i="1"/>
  <c r="AS63" i="1"/>
  <c r="AT63" i="1"/>
  <c r="AU63" i="1"/>
  <c r="AV63" i="1"/>
  <c r="AW63" i="1"/>
  <c r="AX63" i="1"/>
  <c r="AQ64" i="1"/>
  <c r="AR64" i="1"/>
  <c r="AS64" i="1"/>
  <c r="AT64" i="1"/>
  <c r="AU64" i="1"/>
  <c r="AV64" i="1"/>
  <c r="AW64" i="1"/>
  <c r="AX64" i="1"/>
  <c r="AQ65" i="1"/>
  <c r="AR65" i="1"/>
  <c r="AS65" i="1"/>
  <c r="AT65" i="1"/>
  <c r="AU65" i="1"/>
  <c r="AV65" i="1"/>
  <c r="AW65" i="1"/>
  <c r="AX65" i="1"/>
  <c r="AQ66" i="1"/>
  <c r="AR66" i="1"/>
  <c r="AS66" i="1"/>
  <c r="AT66" i="1"/>
  <c r="AU66" i="1"/>
  <c r="AV66" i="1"/>
  <c r="AW66" i="1"/>
  <c r="AX66" i="1"/>
  <c r="AQ67" i="1"/>
  <c r="AR67" i="1"/>
  <c r="AS67" i="1"/>
  <c r="AT67" i="1"/>
  <c r="AU67" i="1"/>
  <c r="AV67" i="1"/>
  <c r="AW67" i="1"/>
  <c r="AX67" i="1"/>
  <c r="AQ68" i="1"/>
  <c r="AR68" i="1"/>
  <c r="AS68" i="1"/>
  <c r="AT68" i="1"/>
  <c r="AU68" i="1"/>
  <c r="AV68" i="1"/>
  <c r="AW68" i="1"/>
  <c r="AX68" i="1"/>
  <c r="AQ69" i="1"/>
  <c r="AR69" i="1"/>
  <c r="AS69" i="1"/>
  <c r="AT69" i="1"/>
  <c r="AU69" i="1"/>
  <c r="AV69" i="1"/>
  <c r="AW69" i="1"/>
  <c r="AX69" i="1"/>
  <c r="AQ70" i="1"/>
  <c r="AR70" i="1"/>
  <c r="AS70" i="1"/>
  <c r="AT70" i="1"/>
  <c r="AU70" i="1"/>
  <c r="AV70" i="1"/>
  <c r="AW70" i="1"/>
  <c r="AX70" i="1"/>
  <c r="AQ71" i="1"/>
  <c r="AR71" i="1"/>
  <c r="AS71" i="1"/>
  <c r="AT71" i="1"/>
  <c r="AU71" i="1"/>
  <c r="AV71" i="1"/>
  <c r="AW71" i="1"/>
  <c r="AX71" i="1"/>
  <c r="AQ72" i="1"/>
  <c r="AR72" i="1"/>
  <c r="AS72" i="1"/>
  <c r="AT72" i="1"/>
  <c r="AU72" i="1"/>
  <c r="AV72" i="1"/>
  <c r="AW72" i="1"/>
  <c r="AX72" i="1"/>
  <c r="AQ73" i="1"/>
  <c r="AR73" i="1"/>
  <c r="AS73" i="1"/>
  <c r="AT73" i="1"/>
  <c r="AU73" i="1"/>
  <c r="AV73" i="1"/>
  <c r="AW73" i="1"/>
  <c r="AX73" i="1"/>
  <c r="AQ74" i="1"/>
  <c r="AR74" i="1"/>
  <c r="AS74" i="1"/>
  <c r="AT74" i="1"/>
  <c r="AU74" i="1"/>
  <c r="AV74" i="1"/>
  <c r="AW74" i="1"/>
  <c r="AX74" i="1"/>
  <c r="AQ75" i="1"/>
  <c r="AR75" i="1"/>
  <c r="AS75" i="1"/>
  <c r="AT75" i="1"/>
  <c r="AU75" i="1"/>
  <c r="AV75" i="1"/>
  <c r="AW75" i="1"/>
  <c r="AX75" i="1"/>
  <c r="AQ76" i="1"/>
  <c r="AR76" i="1"/>
  <c r="AS76" i="1"/>
  <c r="AT76" i="1"/>
  <c r="AU76" i="1"/>
  <c r="AV76" i="1"/>
  <c r="AW76" i="1"/>
  <c r="AX76" i="1"/>
  <c r="AQ77" i="1"/>
  <c r="AR77" i="1"/>
  <c r="AS77" i="1"/>
  <c r="AT77" i="1"/>
  <c r="AU77" i="1"/>
  <c r="AV77" i="1"/>
  <c r="AW77" i="1"/>
  <c r="AX77" i="1"/>
  <c r="AQ78" i="1"/>
  <c r="AR78" i="1"/>
  <c r="AS78" i="1"/>
  <c r="AT78" i="1"/>
  <c r="AU78" i="1"/>
  <c r="AV78" i="1"/>
  <c r="AW78" i="1"/>
  <c r="AX78" i="1"/>
  <c r="AQ79" i="1"/>
  <c r="AR79" i="1"/>
  <c r="AS79" i="1"/>
  <c r="AT79" i="1"/>
  <c r="AU79" i="1"/>
  <c r="AV79" i="1"/>
  <c r="AW79" i="1"/>
  <c r="AX79" i="1"/>
  <c r="AQ80" i="1"/>
  <c r="AR80" i="1"/>
  <c r="AS80" i="1"/>
  <c r="AT80" i="1"/>
  <c r="AU80" i="1"/>
  <c r="AV80" i="1"/>
  <c r="AW80" i="1"/>
  <c r="AX80" i="1"/>
  <c r="AQ81" i="1"/>
  <c r="AR81" i="1"/>
  <c r="AS81" i="1"/>
  <c r="AT81" i="1"/>
  <c r="AU81" i="1"/>
  <c r="AV81" i="1"/>
  <c r="AW81" i="1"/>
  <c r="AX81" i="1"/>
  <c r="AQ82" i="1"/>
  <c r="AR82" i="1"/>
  <c r="AS82" i="1"/>
  <c r="AT82" i="1"/>
  <c r="AU82" i="1"/>
  <c r="AV82" i="1"/>
  <c r="AW82" i="1"/>
  <c r="AX82" i="1"/>
  <c r="AQ83" i="1"/>
  <c r="AR83" i="1"/>
  <c r="AS83" i="1"/>
  <c r="AT83" i="1"/>
  <c r="AU83" i="1"/>
  <c r="AV83" i="1"/>
  <c r="AW83" i="1"/>
  <c r="AX83" i="1"/>
  <c r="AQ84" i="1"/>
  <c r="AR84" i="1"/>
  <c r="AS84" i="1"/>
  <c r="AT84" i="1"/>
  <c r="AU84" i="1"/>
  <c r="AV84" i="1"/>
  <c r="AW84" i="1"/>
  <c r="AX84" i="1"/>
  <c r="AQ85" i="1"/>
  <c r="AR85" i="1"/>
  <c r="AS85" i="1"/>
  <c r="AT85" i="1"/>
  <c r="AU85" i="1"/>
  <c r="AV85" i="1"/>
  <c r="AW85" i="1"/>
  <c r="AX85" i="1"/>
  <c r="AQ86" i="1"/>
  <c r="AR86" i="1"/>
  <c r="AS86" i="1"/>
  <c r="AT86" i="1"/>
  <c r="AU86" i="1"/>
  <c r="AV86" i="1"/>
  <c r="AW86" i="1"/>
  <c r="AX86" i="1"/>
  <c r="AQ87" i="1"/>
  <c r="AR87" i="1"/>
  <c r="AS87" i="1"/>
  <c r="AT87" i="1"/>
  <c r="AU87" i="1"/>
  <c r="AV87" i="1"/>
  <c r="AW87" i="1"/>
  <c r="AX87" i="1"/>
  <c r="AQ88" i="1"/>
  <c r="AR88" i="1"/>
  <c r="AS88" i="1"/>
  <c r="AT88" i="1"/>
  <c r="AU88" i="1"/>
  <c r="AV88" i="1"/>
  <c r="AW88" i="1"/>
  <c r="AX88" i="1"/>
  <c r="AQ89" i="1"/>
  <c r="AR89" i="1"/>
  <c r="AS89" i="1"/>
  <c r="AT89" i="1"/>
  <c r="AU89" i="1"/>
  <c r="AV89" i="1"/>
  <c r="AW89" i="1"/>
  <c r="AX89" i="1"/>
  <c r="AQ90" i="1"/>
  <c r="AR90" i="1"/>
  <c r="AS90" i="1"/>
  <c r="AT90" i="1"/>
  <c r="AU90" i="1"/>
  <c r="AV90" i="1"/>
  <c r="AW90" i="1"/>
  <c r="AX90" i="1"/>
  <c r="AQ91" i="1"/>
  <c r="AR91" i="1"/>
  <c r="AS91" i="1"/>
  <c r="AT91" i="1"/>
  <c r="AU91" i="1"/>
  <c r="AV91" i="1"/>
  <c r="AW91" i="1"/>
  <c r="AX91" i="1"/>
  <c r="AQ92" i="1"/>
  <c r="AR92" i="1"/>
  <c r="AS92" i="1"/>
  <c r="AT92" i="1"/>
  <c r="AU92" i="1"/>
  <c r="AV92" i="1"/>
  <c r="AW92" i="1"/>
  <c r="AX92" i="1"/>
  <c r="AQ93" i="1"/>
  <c r="AR93" i="1"/>
  <c r="AS93" i="1"/>
  <c r="AT93" i="1"/>
  <c r="AU93" i="1"/>
  <c r="AV93" i="1"/>
  <c r="AW93" i="1"/>
  <c r="AX93" i="1"/>
  <c r="AQ94" i="1"/>
  <c r="AR94" i="1"/>
  <c r="AS94" i="1"/>
  <c r="AT94" i="1"/>
  <c r="AU94" i="1"/>
  <c r="AV94" i="1"/>
  <c r="AW94" i="1"/>
  <c r="AX94" i="1"/>
  <c r="AQ95" i="1"/>
  <c r="AR95" i="1"/>
  <c r="AS95" i="1"/>
  <c r="AT95" i="1"/>
  <c r="AU95" i="1"/>
  <c r="AV95" i="1"/>
  <c r="AW95" i="1"/>
  <c r="AX95" i="1"/>
  <c r="AQ96" i="1"/>
  <c r="AR96" i="1"/>
  <c r="AS96" i="1"/>
  <c r="AT96" i="1"/>
  <c r="AU96" i="1"/>
  <c r="AV96" i="1"/>
  <c r="AW96" i="1"/>
  <c r="AX96" i="1"/>
  <c r="AQ97" i="1"/>
  <c r="AR97" i="1"/>
  <c r="AS97" i="1"/>
  <c r="AT97" i="1"/>
  <c r="AU97" i="1"/>
  <c r="AV97" i="1"/>
  <c r="AW97" i="1"/>
  <c r="AX97" i="1"/>
  <c r="AQ98" i="1"/>
  <c r="AR98" i="1"/>
  <c r="AS98" i="1"/>
  <c r="AT98" i="1"/>
  <c r="AU98" i="1"/>
  <c r="AV98" i="1"/>
  <c r="AW98" i="1"/>
  <c r="AX98" i="1"/>
  <c r="AQ99" i="1"/>
  <c r="AR99" i="1"/>
  <c r="AS99" i="1"/>
  <c r="AT99" i="1"/>
  <c r="AU99" i="1"/>
  <c r="AV99" i="1"/>
  <c r="AW99" i="1"/>
  <c r="AX99" i="1"/>
  <c r="AQ100" i="1"/>
  <c r="AR100" i="1"/>
  <c r="AS100" i="1"/>
  <c r="AT100" i="1"/>
  <c r="AU100" i="1"/>
  <c r="AV100" i="1"/>
  <c r="AW100" i="1"/>
  <c r="AX100" i="1"/>
  <c r="AQ101" i="1"/>
  <c r="AR101" i="1"/>
  <c r="AS101" i="1"/>
  <c r="AT101" i="1"/>
  <c r="AU101" i="1"/>
  <c r="AV101" i="1"/>
  <c r="AW101" i="1"/>
  <c r="AX101" i="1"/>
  <c r="AQ102" i="1"/>
  <c r="AR102" i="1"/>
  <c r="AS102" i="1"/>
  <c r="AT102" i="1"/>
  <c r="AU102" i="1"/>
  <c r="AV102" i="1"/>
  <c r="AW102" i="1"/>
  <c r="AX102" i="1"/>
  <c r="AQ103" i="1"/>
  <c r="AR103" i="1"/>
  <c r="AS103" i="1"/>
  <c r="AT103" i="1"/>
  <c r="AU103" i="1"/>
  <c r="AV103" i="1"/>
  <c r="AW103" i="1"/>
  <c r="AX103" i="1"/>
  <c r="AQ104" i="1"/>
  <c r="AR104" i="1"/>
  <c r="AS104" i="1"/>
  <c r="AT104" i="1"/>
  <c r="AU104" i="1"/>
  <c r="AV104" i="1"/>
  <c r="AW104" i="1"/>
  <c r="AX104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N28" i="1"/>
  <c r="BP28" i="1" s="1"/>
  <c r="AN29" i="1"/>
  <c r="BP29" i="1" s="1"/>
  <c r="AN30" i="1"/>
  <c r="BP30" i="1" s="1"/>
  <c r="AN31" i="1"/>
  <c r="BP31" i="1" s="1"/>
  <c r="AN32" i="1"/>
  <c r="BP32" i="1" s="1"/>
  <c r="AN33" i="1"/>
  <c r="BP33" i="1" s="1"/>
  <c r="AN34" i="1"/>
  <c r="BP34" i="1" s="1"/>
  <c r="AN35" i="1"/>
  <c r="BP35" i="1" s="1"/>
  <c r="AN36" i="1"/>
  <c r="BP36" i="1" s="1"/>
  <c r="AN37" i="1"/>
  <c r="BP37" i="1" s="1"/>
  <c r="AN38" i="1"/>
  <c r="BP38" i="1" s="1"/>
  <c r="AN39" i="1"/>
  <c r="BP39" i="1" s="1"/>
  <c r="AN40" i="1"/>
  <c r="BP40" i="1" s="1"/>
  <c r="AN41" i="1"/>
  <c r="BP41" i="1" s="1"/>
  <c r="AN42" i="1"/>
  <c r="BP42" i="1" s="1"/>
  <c r="AN43" i="1"/>
  <c r="BP43" i="1" s="1"/>
  <c r="AN44" i="1"/>
  <c r="BP44" i="1" s="1"/>
  <c r="AN45" i="1"/>
  <c r="BP45" i="1" s="1"/>
  <c r="AN46" i="1"/>
  <c r="BP46" i="1" s="1"/>
  <c r="AN47" i="1"/>
  <c r="BP47" i="1" s="1"/>
  <c r="AN48" i="1"/>
  <c r="BP48" i="1" s="1"/>
  <c r="AN49" i="1"/>
  <c r="BP49" i="1" s="1"/>
  <c r="AN50" i="1"/>
  <c r="BP50" i="1" s="1"/>
  <c r="AN51" i="1"/>
  <c r="BP51" i="1" s="1"/>
  <c r="AN52" i="1"/>
  <c r="BP52" i="1" s="1"/>
  <c r="AN53" i="1"/>
  <c r="BP53" i="1" s="1"/>
  <c r="AN54" i="1"/>
  <c r="BP54" i="1" s="1"/>
  <c r="AN55" i="1"/>
  <c r="BP55" i="1" s="1"/>
  <c r="AN56" i="1"/>
  <c r="BP56" i="1" s="1"/>
  <c r="AN57" i="1"/>
  <c r="BP57" i="1" s="1"/>
  <c r="AN58" i="1"/>
  <c r="BP58" i="1" s="1"/>
  <c r="AN59" i="1"/>
  <c r="BP59" i="1" s="1"/>
  <c r="AN60" i="1"/>
  <c r="BP60" i="1" s="1"/>
  <c r="AN61" i="1"/>
  <c r="BP61" i="1" s="1"/>
  <c r="AN62" i="1"/>
  <c r="BP62" i="1" s="1"/>
  <c r="AN63" i="1"/>
  <c r="BP63" i="1" s="1"/>
  <c r="AN64" i="1"/>
  <c r="BP64" i="1" s="1"/>
  <c r="AN65" i="1"/>
  <c r="BP65" i="1" s="1"/>
  <c r="AN66" i="1"/>
  <c r="BP66" i="1" s="1"/>
  <c r="AN67" i="1"/>
  <c r="BP67" i="1" s="1"/>
  <c r="AN68" i="1"/>
  <c r="BP68" i="1" s="1"/>
  <c r="AN69" i="1"/>
  <c r="BP69" i="1" s="1"/>
  <c r="AN70" i="1"/>
  <c r="BP70" i="1" s="1"/>
  <c r="AN71" i="1"/>
  <c r="BP71" i="1" s="1"/>
  <c r="AN72" i="1"/>
  <c r="BP72" i="1" s="1"/>
  <c r="AN73" i="1"/>
  <c r="BP73" i="1" s="1"/>
  <c r="AN74" i="1"/>
  <c r="BP74" i="1" s="1"/>
  <c r="AN75" i="1"/>
  <c r="BP75" i="1" s="1"/>
  <c r="AN76" i="1"/>
  <c r="BP76" i="1" s="1"/>
  <c r="AN77" i="1"/>
  <c r="BP77" i="1" s="1"/>
  <c r="AN78" i="1"/>
  <c r="BP78" i="1" s="1"/>
  <c r="AN79" i="1"/>
  <c r="BP79" i="1" s="1"/>
  <c r="AN80" i="1"/>
  <c r="BP80" i="1" s="1"/>
  <c r="AN81" i="1"/>
  <c r="BP81" i="1" s="1"/>
  <c r="AN82" i="1"/>
  <c r="BP82" i="1" s="1"/>
  <c r="AN83" i="1"/>
  <c r="BP83" i="1" s="1"/>
  <c r="AN84" i="1"/>
  <c r="BP84" i="1" s="1"/>
  <c r="AN85" i="1"/>
  <c r="BP85" i="1" s="1"/>
  <c r="AN86" i="1"/>
  <c r="BP86" i="1" s="1"/>
  <c r="AN87" i="1"/>
  <c r="BP87" i="1" s="1"/>
  <c r="AN88" i="1"/>
  <c r="BP88" i="1" s="1"/>
  <c r="AN89" i="1"/>
  <c r="BP89" i="1" s="1"/>
  <c r="AN90" i="1"/>
  <c r="BP90" i="1" s="1"/>
  <c r="AN91" i="1"/>
  <c r="BP91" i="1" s="1"/>
  <c r="AN92" i="1"/>
  <c r="BP92" i="1" s="1"/>
  <c r="AN93" i="1"/>
  <c r="BP93" i="1" s="1"/>
  <c r="AN94" i="1"/>
  <c r="BP94" i="1" s="1"/>
  <c r="AN95" i="1"/>
  <c r="BP95" i="1" s="1"/>
  <c r="AN96" i="1"/>
  <c r="BP96" i="1" s="1"/>
  <c r="AN97" i="1"/>
  <c r="BP97" i="1" s="1"/>
  <c r="AN98" i="1"/>
  <c r="BP98" i="1" s="1"/>
  <c r="AN99" i="1"/>
  <c r="BP99" i="1" s="1"/>
  <c r="AN100" i="1"/>
  <c r="BP100" i="1" s="1"/>
  <c r="AN101" i="1"/>
  <c r="BP101" i="1" s="1"/>
  <c r="AN102" i="1"/>
  <c r="BP102" i="1" s="1"/>
  <c r="AN103" i="1"/>
  <c r="BP103" i="1" s="1"/>
  <c r="AN104" i="1"/>
  <c r="BP104" i="1" s="1"/>
  <c r="AE28" i="1"/>
  <c r="AF28" i="1"/>
  <c r="AG28" i="1"/>
  <c r="BI28" i="1" s="1"/>
  <c r="AH28" i="1"/>
  <c r="BJ28" i="1" s="1"/>
  <c r="AI28" i="1"/>
  <c r="AJ28" i="1"/>
  <c r="AK28" i="1"/>
  <c r="BM28" i="1" s="1"/>
  <c r="AL28" i="1"/>
  <c r="AM28" i="1"/>
  <c r="AD29" i="1"/>
  <c r="BF29" i="1" s="1"/>
  <c r="AE29" i="1"/>
  <c r="BG29" i="1" s="1"/>
  <c r="AF29" i="1"/>
  <c r="BH29" i="1" s="1"/>
  <c r="AG29" i="1"/>
  <c r="BI29" i="1" s="1"/>
  <c r="AH29" i="1"/>
  <c r="BJ29" i="1" s="1"/>
  <c r="AI29" i="1"/>
  <c r="BK29" i="1" s="1"/>
  <c r="AJ29" i="1"/>
  <c r="BL29" i="1" s="1"/>
  <c r="AK29" i="1"/>
  <c r="BM29" i="1" s="1"/>
  <c r="AL29" i="1"/>
  <c r="AM29" i="1"/>
  <c r="AD30" i="1"/>
  <c r="BF30" i="1" s="1"/>
  <c r="AE30" i="1"/>
  <c r="AF30" i="1"/>
  <c r="AG30" i="1"/>
  <c r="BI30" i="1" s="1"/>
  <c r="AH30" i="1"/>
  <c r="BJ30" i="1" s="1"/>
  <c r="AI30" i="1"/>
  <c r="AJ30" i="1"/>
  <c r="AK30" i="1"/>
  <c r="BM30" i="1" s="1"/>
  <c r="AL30" i="1"/>
  <c r="BN30" i="1" s="1"/>
  <c r="AM30" i="1"/>
  <c r="AD31" i="1"/>
  <c r="BF31" i="1" s="1"/>
  <c r="AE31" i="1"/>
  <c r="BG31" i="1" s="1"/>
  <c r="AF31" i="1"/>
  <c r="BH31" i="1" s="1"/>
  <c r="AG31" i="1"/>
  <c r="BI31" i="1" s="1"/>
  <c r="AH31" i="1"/>
  <c r="BJ31" i="1" s="1"/>
  <c r="AI31" i="1"/>
  <c r="BK31" i="1" s="1"/>
  <c r="AJ31" i="1"/>
  <c r="BL31" i="1" s="1"/>
  <c r="AK31" i="1"/>
  <c r="BM31" i="1" s="1"/>
  <c r="AL31" i="1"/>
  <c r="AM31" i="1"/>
  <c r="AD32" i="1"/>
  <c r="BF32" i="1" s="1"/>
  <c r="AE32" i="1"/>
  <c r="AF32" i="1"/>
  <c r="AG32" i="1"/>
  <c r="BI32" i="1" s="1"/>
  <c r="AH32" i="1"/>
  <c r="BJ32" i="1" s="1"/>
  <c r="AI32" i="1"/>
  <c r="AJ32" i="1"/>
  <c r="AK32" i="1"/>
  <c r="BM32" i="1" s="1"/>
  <c r="AL32" i="1"/>
  <c r="BN32" i="1" s="1"/>
  <c r="AM32" i="1"/>
  <c r="AD33" i="1"/>
  <c r="BF33" i="1" s="1"/>
  <c r="AE33" i="1"/>
  <c r="BG33" i="1" s="1"/>
  <c r="AF33" i="1"/>
  <c r="BH33" i="1" s="1"/>
  <c r="AG33" i="1"/>
  <c r="BI33" i="1" s="1"/>
  <c r="AH33" i="1"/>
  <c r="BJ33" i="1" s="1"/>
  <c r="AI33" i="1"/>
  <c r="BK33" i="1" s="1"/>
  <c r="AJ33" i="1"/>
  <c r="BL33" i="1" s="1"/>
  <c r="AK33" i="1"/>
  <c r="BM33" i="1" s="1"/>
  <c r="AL33" i="1"/>
  <c r="AM33" i="1"/>
  <c r="AD34" i="1"/>
  <c r="BF34" i="1" s="1"/>
  <c r="AE34" i="1"/>
  <c r="AF34" i="1"/>
  <c r="AG34" i="1"/>
  <c r="BI34" i="1" s="1"/>
  <c r="AH34" i="1"/>
  <c r="BJ34" i="1" s="1"/>
  <c r="AI34" i="1"/>
  <c r="AJ34" i="1"/>
  <c r="AK34" i="1"/>
  <c r="BM34" i="1" s="1"/>
  <c r="AL34" i="1"/>
  <c r="BN34" i="1" s="1"/>
  <c r="AM34" i="1"/>
  <c r="AD35" i="1"/>
  <c r="BF35" i="1" s="1"/>
  <c r="AE35" i="1"/>
  <c r="BG35" i="1" s="1"/>
  <c r="AF35" i="1"/>
  <c r="BH35" i="1" s="1"/>
  <c r="AG35" i="1"/>
  <c r="BI35" i="1" s="1"/>
  <c r="AH35" i="1"/>
  <c r="BJ35" i="1" s="1"/>
  <c r="AI35" i="1"/>
  <c r="BK35" i="1" s="1"/>
  <c r="AJ35" i="1"/>
  <c r="BL35" i="1" s="1"/>
  <c r="AK35" i="1"/>
  <c r="BM35" i="1" s="1"/>
  <c r="AL35" i="1"/>
  <c r="AM35" i="1"/>
  <c r="AD36" i="1"/>
  <c r="BF36" i="1" s="1"/>
  <c r="AE36" i="1"/>
  <c r="AF36" i="1"/>
  <c r="AG36" i="1"/>
  <c r="BI36" i="1" s="1"/>
  <c r="AH36" i="1"/>
  <c r="BJ36" i="1" s="1"/>
  <c r="AI36" i="1"/>
  <c r="AJ36" i="1"/>
  <c r="AK36" i="1"/>
  <c r="BM36" i="1" s="1"/>
  <c r="AL36" i="1"/>
  <c r="BN36" i="1" s="1"/>
  <c r="AM36" i="1"/>
  <c r="AD37" i="1"/>
  <c r="BF37" i="1" s="1"/>
  <c r="AE37" i="1"/>
  <c r="BG37" i="1" s="1"/>
  <c r="AF37" i="1"/>
  <c r="BH37" i="1" s="1"/>
  <c r="AG37" i="1"/>
  <c r="BI37" i="1" s="1"/>
  <c r="AH37" i="1"/>
  <c r="BJ37" i="1" s="1"/>
  <c r="AI37" i="1"/>
  <c r="BK37" i="1" s="1"/>
  <c r="AJ37" i="1"/>
  <c r="BL37" i="1" s="1"/>
  <c r="AK37" i="1"/>
  <c r="BM37" i="1" s="1"/>
  <c r="AL37" i="1"/>
  <c r="AM37" i="1"/>
  <c r="AD38" i="1"/>
  <c r="BF38" i="1" s="1"/>
  <c r="AE38" i="1"/>
  <c r="AF38" i="1"/>
  <c r="AG38" i="1"/>
  <c r="BI38" i="1" s="1"/>
  <c r="AH38" i="1"/>
  <c r="BJ38" i="1" s="1"/>
  <c r="AI38" i="1"/>
  <c r="AJ38" i="1"/>
  <c r="AK38" i="1"/>
  <c r="BM38" i="1" s="1"/>
  <c r="AL38" i="1"/>
  <c r="BN38" i="1" s="1"/>
  <c r="AM38" i="1"/>
  <c r="AD39" i="1"/>
  <c r="BF39" i="1" s="1"/>
  <c r="AE39" i="1"/>
  <c r="BG39" i="1" s="1"/>
  <c r="AF39" i="1"/>
  <c r="BH39" i="1" s="1"/>
  <c r="AG39" i="1"/>
  <c r="BI39" i="1" s="1"/>
  <c r="AH39" i="1"/>
  <c r="BJ39" i="1" s="1"/>
  <c r="AI39" i="1"/>
  <c r="BK39" i="1" s="1"/>
  <c r="AJ39" i="1"/>
  <c r="BL39" i="1" s="1"/>
  <c r="AK39" i="1"/>
  <c r="BM39" i="1" s="1"/>
  <c r="AL39" i="1"/>
  <c r="AM39" i="1"/>
  <c r="AD40" i="1"/>
  <c r="BF40" i="1" s="1"/>
  <c r="AE40" i="1"/>
  <c r="AF40" i="1"/>
  <c r="AG40" i="1"/>
  <c r="BI40" i="1" s="1"/>
  <c r="AH40" i="1"/>
  <c r="BJ40" i="1" s="1"/>
  <c r="AI40" i="1"/>
  <c r="AJ40" i="1"/>
  <c r="AK40" i="1"/>
  <c r="BM40" i="1" s="1"/>
  <c r="AL40" i="1"/>
  <c r="BN40" i="1" s="1"/>
  <c r="AM40" i="1"/>
  <c r="AD41" i="1"/>
  <c r="BF41" i="1" s="1"/>
  <c r="AE41" i="1"/>
  <c r="BG41" i="1" s="1"/>
  <c r="AF41" i="1"/>
  <c r="BH41" i="1" s="1"/>
  <c r="AG41" i="1"/>
  <c r="BI41" i="1" s="1"/>
  <c r="AH41" i="1"/>
  <c r="BJ41" i="1" s="1"/>
  <c r="AI41" i="1"/>
  <c r="BK41" i="1" s="1"/>
  <c r="AJ41" i="1"/>
  <c r="BL41" i="1" s="1"/>
  <c r="AK41" i="1"/>
  <c r="BM41" i="1" s="1"/>
  <c r="AL41" i="1"/>
  <c r="AM41" i="1"/>
  <c r="AD42" i="1"/>
  <c r="BF42" i="1" s="1"/>
  <c r="AE42" i="1"/>
  <c r="AF42" i="1"/>
  <c r="AG42" i="1"/>
  <c r="BI42" i="1" s="1"/>
  <c r="AH42" i="1"/>
  <c r="BJ42" i="1" s="1"/>
  <c r="AI42" i="1"/>
  <c r="AJ42" i="1"/>
  <c r="AK42" i="1"/>
  <c r="BM42" i="1" s="1"/>
  <c r="AL42" i="1"/>
  <c r="BN42" i="1" s="1"/>
  <c r="AM42" i="1"/>
  <c r="AD43" i="1"/>
  <c r="BF43" i="1" s="1"/>
  <c r="AE43" i="1"/>
  <c r="BG43" i="1" s="1"/>
  <c r="AF43" i="1"/>
  <c r="BH43" i="1" s="1"/>
  <c r="AG43" i="1"/>
  <c r="BI43" i="1" s="1"/>
  <c r="AH43" i="1"/>
  <c r="BJ43" i="1" s="1"/>
  <c r="AI43" i="1"/>
  <c r="BK43" i="1" s="1"/>
  <c r="AJ43" i="1"/>
  <c r="BL43" i="1" s="1"/>
  <c r="AK43" i="1"/>
  <c r="BM43" i="1" s="1"/>
  <c r="AL43" i="1"/>
  <c r="AM43" i="1"/>
  <c r="AD44" i="1"/>
  <c r="BF44" i="1" s="1"/>
  <c r="AE44" i="1"/>
  <c r="AF44" i="1"/>
  <c r="AG44" i="1"/>
  <c r="BI44" i="1" s="1"/>
  <c r="AH44" i="1"/>
  <c r="BJ44" i="1" s="1"/>
  <c r="AI44" i="1"/>
  <c r="AJ44" i="1"/>
  <c r="AK44" i="1"/>
  <c r="BM44" i="1" s="1"/>
  <c r="AL44" i="1"/>
  <c r="BN44" i="1" s="1"/>
  <c r="AM44" i="1"/>
  <c r="AD45" i="1"/>
  <c r="BF45" i="1" s="1"/>
  <c r="AE45" i="1"/>
  <c r="BG45" i="1" s="1"/>
  <c r="AF45" i="1"/>
  <c r="BH45" i="1" s="1"/>
  <c r="AG45" i="1"/>
  <c r="BI45" i="1" s="1"/>
  <c r="AH45" i="1"/>
  <c r="BJ45" i="1" s="1"/>
  <c r="AI45" i="1"/>
  <c r="BK45" i="1" s="1"/>
  <c r="AJ45" i="1"/>
  <c r="BL45" i="1" s="1"/>
  <c r="AK45" i="1"/>
  <c r="BM45" i="1" s="1"/>
  <c r="AL45" i="1"/>
  <c r="AM45" i="1"/>
  <c r="AD46" i="1"/>
  <c r="BF46" i="1" s="1"/>
  <c r="AE46" i="1"/>
  <c r="AF46" i="1"/>
  <c r="AG46" i="1"/>
  <c r="BI46" i="1" s="1"/>
  <c r="AH46" i="1"/>
  <c r="BJ46" i="1" s="1"/>
  <c r="AI46" i="1"/>
  <c r="AJ46" i="1"/>
  <c r="AK46" i="1"/>
  <c r="BM46" i="1" s="1"/>
  <c r="AL46" i="1"/>
  <c r="BN46" i="1" s="1"/>
  <c r="AM46" i="1"/>
  <c r="AD47" i="1"/>
  <c r="BF47" i="1" s="1"/>
  <c r="AE47" i="1"/>
  <c r="BG47" i="1" s="1"/>
  <c r="AF47" i="1"/>
  <c r="BH47" i="1" s="1"/>
  <c r="AG47" i="1"/>
  <c r="BI47" i="1" s="1"/>
  <c r="AH47" i="1"/>
  <c r="BJ47" i="1" s="1"/>
  <c r="AI47" i="1"/>
  <c r="BK47" i="1" s="1"/>
  <c r="AJ47" i="1"/>
  <c r="BL47" i="1" s="1"/>
  <c r="AK47" i="1"/>
  <c r="BM47" i="1" s="1"/>
  <c r="AL47" i="1"/>
  <c r="AM47" i="1"/>
  <c r="AD48" i="1"/>
  <c r="BF48" i="1" s="1"/>
  <c r="AE48" i="1"/>
  <c r="AF48" i="1"/>
  <c r="AG48" i="1"/>
  <c r="BI48" i="1" s="1"/>
  <c r="AH48" i="1"/>
  <c r="BJ48" i="1" s="1"/>
  <c r="AI48" i="1"/>
  <c r="AJ48" i="1"/>
  <c r="AK48" i="1"/>
  <c r="BM48" i="1" s="1"/>
  <c r="AL48" i="1"/>
  <c r="BN48" i="1" s="1"/>
  <c r="AM48" i="1"/>
  <c r="AD49" i="1"/>
  <c r="BF49" i="1" s="1"/>
  <c r="AE49" i="1"/>
  <c r="BG49" i="1" s="1"/>
  <c r="AF49" i="1"/>
  <c r="BH49" i="1" s="1"/>
  <c r="AG49" i="1"/>
  <c r="BI49" i="1" s="1"/>
  <c r="AH49" i="1"/>
  <c r="BJ49" i="1" s="1"/>
  <c r="AI49" i="1"/>
  <c r="BK49" i="1" s="1"/>
  <c r="AJ49" i="1"/>
  <c r="BL49" i="1" s="1"/>
  <c r="AK49" i="1"/>
  <c r="BM49" i="1" s="1"/>
  <c r="AL49" i="1"/>
  <c r="AM49" i="1"/>
  <c r="AD50" i="1"/>
  <c r="BF50" i="1" s="1"/>
  <c r="AE50" i="1"/>
  <c r="AF50" i="1"/>
  <c r="AG50" i="1"/>
  <c r="BI50" i="1" s="1"/>
  <c r="AH50" i="1"/>
  <c r="BJ50" i="1" s="1"/>
  <c r="AI50" i="1"/>
  <c r="AJ50" i="1"/>
  <c r="AK50" i="1"/>
  <c r="BM50" i="1" s="1"/>
  <c r="AL50" i="1"/>
  <c r="BN50" i="1" s="1"/>
  <c r="AM50" i="1"/>
  <c r="AD51" i="1"/>
  <c r="BF51" i="1" s="1"/>
  <c r="AE51" i="1"/>
  <c r="BG51" i="1" s="1"/>
  <c r="AF51" i="1"/>
  <c r="BH51" i="1" s="1"/>
  <c r="AG51" i="1"/>
  <c r="BI51" i="1" s="1"/>
  <c r="AH51" i="1"/>
  <c r="BJ51" i="1" s="1"/>
  <c r="AI51" i="1"/>
  <c r="BK51" i="1" s="1"/>
  <c r="AJ51" i="1"/>
  <c r="BL51" i="1" s="1"/>
  <c r="AK51" i="1"/>
  <c r="AL51" i="1"/>
  <c r="AM51" i="1"/>
  <c r="AD52" i="1"/>
  <c r="BF52" i="1" s="1"/>
  <c r="AE52" i="1"/>
  <c r="AF52" i="1"/>
  <c r="AG52" i="1"/>
  <c r="BI52" i="1" s="1"/>
  <c r="AH52" i="1"/>
  <c r="BJ52" i="1" s="1"/>
  <c r="AI52" i="1"/>
  <c r="AJ52" i="1"/>
  <c r="AK52" i="1"/>
  <c r="BM52" i="1" s="1"/>
  <c r="AL52" i="1"/>
  <c r="BN52" i="1" s="1"/>
  <c r="AM52" i="1"/>
  <c r="AD53" i="1"/>
  <c r="BF53" i="1" s="1"/>
  <c r="AE53" i="1"/>
  <c r="BG53" i="1" s="1"/>
  <c r="AF53" i="1"/>
  <c r="BH53" i="1" s="1"/>
  <c r="AG53" i="1"/>
  <c r="BI53" i="1" s="1"/>
  <c r="AH53" i="1"/>
  <c r="BJ53" i="1" s="1"/>
  <c r="AI53" i="1"/>
  <c r="BK53" i="1" s="1"/>
  <c r="AJ53" i="1"/>
  <c r="BL53" i="1" s="1"/>
  <c r="AK53" i="1"/>
  <c r="BM53" i="1" s="1"/>
  <c r="AL53" i="1"/>
  <c r="AM53" i="1"/>
  <c r="AD54" i="1"/>
  <c r="BF54" i="1" s="1"/>
  <c r="AE54" i="1"/>
  <c r="AF54" i="1"/>
  <c r="AG54" i="1"/>
  <c r="BI54" i="1" s="1"/>
  <c r="AH54" i="1"/>
  <c r="BJ54" i="1" s="1"/>
  <c r="AI54" i="1"/>
  <c r="AJ54" i="1"/>
  <c r="AK54" i="1"/>
  <c r="BM54" i="1" s="1"/>
  <c r="AL54" i="1"/>
  <c r="BN54" i="1" s="1"/>
  <c r="AM54" i="1"/>
  <c r="AD55" i="1"/>
  <c r="BF55" i="1" s="1"/>
  <c r="AE55" i="1"/>
  <c r="BG55" i="1" s="1"/>
  <c r="AF55" i="1"/>
  <c r="BH55" i="1" s="1"/>
  <c r="AG55" i="1"/>
  <c r="BI55" i="1" s="1"/>
  <c r="AH55" i="1"/>
  <c r="BJ55" i="1" s="1"/>
  <c r="AI55" i="1"/>
  <c r="BK55" i="1" s="1"/>
  <c r="AJ55" i="1"/>
  <c r="BL55" i="1" s="1"/>
  <c r="AK55" i="1"/>
  <c r="BM55" i="1" s="1"/>
  <c r="AL55" i="1"/>
  <c r="AM55" i="1"/>
  <c r="AD56" i="1"/>
  <c r="BF56" i="1" s="1"/>
  <c r="AE56" i="1"/>
  <c r="AF56" i="1"/>
  <c r="AG56" i="1"/>
  <c r="BI56" i="1" s="1"/>
  <c r="AH56" i="1"/>
  <c r="BJ56" i="1" s="1"/>
  <c r="AI56" i="1"/>
  <c r="AJ56" i="1"/>
  <c r="AK56" i="1"/>
  <c r="BM56" i="1" s="1"/>
  <c r="AL56" i="1"/>
  <c r="BN56" i="1" s="1"/>
  <c r="AM56" i="1"/>
  <c r="AD57" i="1"/>
  <c r="BF57" i="1" s="1"/>
  <c r="AE57" i="1"/>
  <c r="BG57" i="1" s="1"/>
  <c r="AF57" i="1"/>
  <c r="BH57" i="1" s="1"/>
  <c r="AG57" i="1"/>
  <c r="BI57" i="1" s="1"/>
  <c r="AH57" i="1"/>
  <c r="BJ57" i="1" s="1"/>
  <c r="AI57" i="1"/>
  <c r="BK57" i="1" s="1"/>
  <c r="AJ57" i="1"/>
  <c r="BL57" i="1" s="1"/>
  <c r="AK57" i="1"/>
  <c r="BM57" i="1" s="1"/>
  <c r="AL57" i="1"/>
  <c r="AM57" i="1"/>
  <c r="AD58" i="1"/>
  <c r="BF58" i="1" s="1"/>
  <c r="AE58" i="1"/>
  <c r="AF58" i="1"/>
  <c r="AG58" i="1"/>
  <c r="BI58" i="1" s="1"/>
  <c r="AH58" i="1"/>
  <c r="BJ58" i="1" s="1"/>
  <c r="AI58" i="1"/>
  <c r="AJ58" i="1"/>
  <c r="AK58" i="1"/>
  <c r="BM58" i="1" s="1"/>
  <c r="AL58" i="1"/>
  <c r="BN58" i="1" s="1"/>
  <c r="AM58" i="1"/>
  <c r="AD59" i="1"/>
  <c r="BF59" i="1" s="1"/>
  <c r="AE59" i="1"/>
  <c r="BG59" i="1" s="1"/>
  <c r="AF59" i="1"/>
  <c r="BH59" i="1" s="1"/>
  <c r="AG59" i="1"/>
  <c r="BI59" i="1" s="1"/>
  <c r="AH59" i="1"/>
  <c r="BJ59" i="1" s="1"/>
  <c r="AI59" i="1"/>
  <c r="BK59" i="1" s="1"/>
  <c r="AJ59" i="1"/>
  <c r="BL59" i="1" s="1"/>
  <c r="AK59" i="1"/>
  <c r="BM59" i="1" s="1"/>
  <c r="AL59" i="1"/>
  <c r="AM59" i="1"/>
  <c r="AD60" i="1"/>
  <c r="BF60" i="1" s="1"/>
  <c r="AE60" i="1"/>
  <c r="AF60" i="1"/>
  <c r="AG60" i="1"/>
  <c r="BI60" i="1" s="1"/>
  <c r="AH60" i="1"/>
  <c r="BJ60" i="1" s="1"/>
  <c r="AI60" i="1"/>
  <c r="AJ60" i="1"/>
  <c r="AK60" i="1"/>
  <c r="BM60" i="1" s="1"/>
  <c r="AL60" i="1"/>
  <c r="BN60" i="1" s="1"/>
  <c r="AM60" i="1"/>
  <c r="AD61" i="1"/>
  <c r="BF61" i="1" s="1"/>
  <c r="AE61" i="1"/>
  <c r="BG61" i="1" s="1"/>
  <c r="AF61" i="1"/>
  <c r="BH61" i="1" s="1"/>
  <c r="AG61" i="1"/>
  <c r="BI61" i="1" s="1"/>
  <c r="AH61" i="1"/>
  <c r="BJ61" i="1" s="1"/>
  <c r="AI61" i="1"/>
  <c r="BK61" i="1" s="1"/>
  <c r="AJ61" i="1"/>
  <c r="BL61" i="1" s="1"/>
  <c r="AK61" i="1"/>
  <c r="BM61" i="1" s="1"/>
  <c r="AL61" i="1"/>
  <c r="AM61" i="1"/>
  <c r="AD62" i="1"/>
  <c r="BF62" i="1" s="1"/>
  <c r="AE62" i="1"/>
  <c r="AF62" i="1"/>
  <c r="AG62" i="1"/>
  <c r="BI62" i="1" s="1"/>
  <c r="AH62" i="1"/>
  <c r="BJ62" i="1" s="1"/>
  <c r="AI62" i="1"/>
  <c r="AJ62" i="1"/>
  <c r="AK62" i="1"/>
  <c r="BM62" i="1" s="1"/>
  <c r="AL62" i="1"/>
  <c r="BN62" i="1" s="1"/>
  <c r="AM62" i="1"/>
  <c r="AD63" i="1"/>
  <c r="BF63" i="1" s="1"/>
  <c r="AE63" i="1"/>
  <c r="BG63" i="1" s="1"/>
  <c r="AF63" i="1"/>
  <c r="BH63" i="1" s="1"/>
  <c r="AG63" i="1"/>
  <c r="BI63" i="1" s="1"/>
  <c r="AH63" i="1"/>
  <c r="BJ63" i="1" s="1"/>
  <c r="AI63" i="1"/>
  <c r="BK63" i="1" s="1"/>
  <c r="AJ63" i="1"/>
  <c r="BL63" i="1" s="1"/>
  <c r="AK63" i="1"/>
  <c r="BM63" i="1" s="1"/>
  <c r="AL63" i="1"/>
  <c r="AM63" i="1"/>
  <c r="AD64" i="1"/>
  <c r="BF64" i="1" s="1"/>
  <c r="AE64" i="1"/>
  <c r="AF64" i="1"/>
  <c r="AG64" i="1"/>
  <c r="BI64" i="1" s="1"/>
  <c r="AH64" i="1"/>
  <c r="BJ64" i="1" s="1"/>
  <c r="AI64" i="1"/>
  <c r="AJ64" i="1"/>
  <c r="AK64" i="1"/>
  <c r="BM64" i="1" s="1"/>
  <c r="AL64" i="1"/>
  <c r="BN64" i="1" s="1"/>
  <c r="AM64" i="1"/>
  <c r="AD65" i="1"/>
  <c r="BF65" i="1" s="1"/>
  <c r="AE65" i="1"/>
  <c r="BG65" i="1" s="1"/>
  <c r="AF65" i="1"/>
  <c r="BH65" i="1" s="1"/>
  <c r="AG65" i="1"/>
  <c r="BI65" i="1" s="1"/>
  <c r="AH65" i="1"/>
  <c r="BJ65" i="1" s="1"/>
  <c r="AI65" i="1"/>
  <c r="BK65" i="1" s="1"/>
  <c r="AJ65" i="1"/>
  <c r="BL65" i="1" s="1"/>
  <c r="AK65" i="1"/>
  <c r="BM65" i="1" s="1"/>
  <c r="AL65" i="1"/>
  <c r="AM65" i="1"/>
  <c r="AD66" i="1"/>
  <c r="BF66" i="1" s="1"/>
  <c r="AE66" i="1"/>
  <c r="AF66" i="1"/>
  <c r="AG66" i="1"/>
  <c r="BI66" i="1" s="1"/>
  <c r="AH66" i="1"/>
  <c r="BJ66" i="1" s="1"/>
  <c r="AI66" i="1"/>
  <c r="AJ66" i="1"/>
  <c r="AK66" i="1"/>
  <c r="BM66" i="1" s="1"/>
  <c r="AL66" i="1"/>
  <c r="BN66" i="1" s="1"/>
  <c r="AM66" i="1"/>
  <c r="AD67" i="1"/>
  <c r="BF67" i="1" s="1"/>
  <c r="AE67" i="1"/>
  <c r="BG67" i="1" s="1"/>
  <c r="AF67" i="1"/>
  <c r="BH67" i="1" s="1"/>
  <c r="AG67" i="1"/>
  <c r="BI67" i="1" s="1"/>
  <c r="AH67" i="1"/>
  <c r="BJ67" i="1" s="1"/>
  <c r="AI67" i="1"/>
  <c r="BK67" i="1" s="1"/>
  <c r="AJ67" i="1"/>
  <c r="BL67" i="1" s="1"/>
  <c r="AK67" i="1"/>
  <c r="BM67" i="1" s="1"/>
  <c r="AL67" i="1"/>
  <c r="AM67" i="1"/>
  <c r="AD68" i="1"/>
  <c r="BF68" i="1" s="1"/>
  <c r="AE68" i="1"/>
  <c r="AF68" i="1"/>
  <c r="AG68" i="1"/>
  <c r="BI68" i="1" s="1"/>
  <c r="AH68" i="1"/>
  <c r="BJ68" i="1" s="1"/>
  <c r="AI68" i="1"/>
  <c r="AJ68" i="1"/>
  <c r="AK68" i="1"/>
  <c r="BM68" i="1" s="1"/>
  <c r="AL68" i="1"/>
  <c r="BN68" i="1" s="1"/>
  <c r="AM68" i="1"/>
  <c r="AD69" i="1"/>
  <c r="BF69" i="1" s="1"/>
  <c r="AE69" i="1"/>
  <c r="BG69" i="1" s="1"/>
  <c r="AF69" i="1"/>
  <c r="BH69" i="1" s="1"/>
  <c r="AG69" i="1"/>
  <c r="BI69" i="1" s="1"/>
  <c r="AH69" i="1"/>
  <c r="BJ69" i="1" s="1"/>
  <c r="AI69" i="1"/>
  <c r="BK69" i="1" s="1"/>
  <c r="AJ69" i="1"/>
  <c r="BL69" i="1" s="1"/>
  <c r="AK69" i="1"/>
  <c r="BM69" i="1" s="1"/>
  <c r="AL69" i="1"/>
  <c r="AM69" i="1"/>
  <c r="AD70" i="1"/>
  <c r="BF70" i="1" s="1"/>
  <c r="AE70" i="1"/>
  <c r="AF70" i="1"/>
  <c r="AG70" i="1"/>
  <c r="BI70" i="1" s="1"/>
  <c r="AH70" i="1"/>
  <c r="BJ70" i="1" s="1"/>
  <c r="AI70" i="1"/>
  <c r="AJ70" i="1"/>
  <c r="AK70" i="1"/>
  <c r="BM70" i="1" s="1"/>
  <c r="AL70" i="1"/>
  <c r="BN70" i="1" s="1"/>
  <c r="AM70" i="1"/>
  <c r="AD71" i="1"/>
  <c r="BF71" i="1" s="1"/>
  <c r="AE71" i="1"/>
  <c r="BG71" i="1" s="1"/>
  <c r="AF71" i="1"/>
  <c r="BH71" i="1" s="1"/>
  <c r="AG71" i="1"/>
  <c r="BI71" i="1" s="1"/>
  <c r="AH71" i="1"/>
  <c r="BJ71" i="1" s="1"/>
  <c r="AI71" i="1"/>
  <c r="BK71" i="1" s="1"/>
  <c r="AJ71" i="1"/>
  <c r="BL71" i="1" s="1"/>
  <c r="AK71" i="1"/>
  <c r="BM71" i="1" s="1"/>
  <c r="AL71" i="1"/>
  <c r="AM71" i="1"/>
  <c r="AD72" i="1"/>
  <c r="BF72" i="1" s="1"/>
  <c r="AE72" i="1"/>
  <c r="AF72" i="1"/>
  <c r="AG72" i="1"/>
  <c r="BI72" i="1" s="1"/>
  <c r="AH72" i="1"/>
  <c r="BJ72" i="1" s="1"/>
  <c r="AI72" i="1"/>
  <c r="AJ72" i="1"/>
  <c r="AK72" i="1"/>
  <c r="BM72" i="1" s="1"/>
  <c r="AL72" i="1"/>
  <c r="BN72" i="1" s="1"/>
  <c r="AM72" i="1"/>
  <c r="AD73" i="1"/>
  <c r="BF73" i="1" s="1"/>
  <c r="AE73" i="1"/>
  <c r="BG73" i="1" s="1"/>
  <c r="AF73" i="1"/>
  <c r="BH73" i="1" s="1"/>
  <c r="AG73" i="1"/>
  <c r="BI73" i="1" s="1"/>
  <c r="AH73" i="1"/>
  <c r="BJ73" i="1" s="1"/>
  <c r="AI73" i="1"/>
  <c r="BK73" i="1" s="1"/>
  <c r="AJ73" i="1"/>
  <c r="BL73" i="1" s="1"/>
  <c r="AK73" i="1"/>
  <c r="BM73" i="1" s="1"/>
  <c r="AL73" i="1"/>
  <c r="AM73" i="1"/>
  <c r="AD74" i="1"/>
  <c r="BF74" i="1" s="1"/>
  <c r="AE74" i="1"/>
  <c r="AF74" i="1"/>
  <c r="AG74" i="1"/>
  <c r="BI74" i="1" s="1"/>
  <c r="AH74" i="1"/>
  <c r="BJ74" i="1" s="1"/>
  <c r="AI74" i="1"/>
  <c r="AJ74" i="1"/>
  <c r="AK74" i="1"/>
  <c r="BM74" i="1" s="1"/>
  <c r="AL74" i="1"/>
  <c r="BN74" i="1" s="1"/>
  <c r="AM74" i="1"/>
  <c r="AD75" i="1"/>
  <c r="BF75" i="1" s="1"/>
  <c r="AE75" i="1"/>
  <c r="BG75" i="1" s="1"/>
  <c r="AF75" i="1"/>
  <c r="BH75" i="1" s="1"/>
  <c r="AG75" i="1"/>
  <c r="BI75" i="1" s="1"/>
  <c r="AH75" i="1"/>
  <c r="BJ75" i="1" s="1"/>
  <c r="AI75" i="1"/>
  <c r="BK75" i="1" s="1"/>
  <c r="AJ75" i="1"/>
  <c r="BL75" i="1" s="1"/>
  <c r="AK75" i="1"/>
  <c r="BM75" i="1" s="1"/>
  <c r="AL75" i="1"/>
  <c r="AM75" i="1"/>
  <c r="AD76" i="1"/>
  <c r="BF76" i="1" s="1"/>
  <c r="AE76" i="1"/>
  <c r="AF76" i="1"/>
  <c r="AG76" i="1"/>
  <c r="BI76" i="1" s="1"/>
  <c r="AH76" i="1"/>
  <c r="BJ76" i="1" s="1"/>
  <c r="AI76" i="1"/>
  <c r="AJ76" i="1"/>
  <c r="AK76" i="1"/>
  <c r="BM76" i="1" s="1"/>
  <c r="AL76" i="1"/>
  <c r="BN76" i="1" s="1"/>
  <c r="AM76" i="1"/>
  <c r="AD77" i="1"/>
  <c r="BF77" i="1" s="1"/>
  <c r="AE77" i="1"/>
  <c r="BG77" i="1" s="1"/>
  <c r="AF77" i="1"/>
  <c r="BH77" i="1" s="1"/>
  <c r="AG77" i="1"/>
  <c r="BI77" i="1" s="1"/>
  <c r="AH77" i="1"/>
  <c r="BJ77" i="1" s="1"/>
  <c r="AI77" i="1"/>
  <c r="BK77" i="1" s="1"/>
  <c r="AJ77" i="1"/>
  <c r="BL77" i="1" s="1"/>
  <c r="AK77" i="1"/>
  <c r="BM77" i="1" s="1"/>
  <c r="AL77" i="1"/>
  <c r="AM77" i="1"/>
  <c r="AD78" i="1"/>
  <c r="BF78" i="1" s="1"/>
  <c r="AE78" i="1"/>
  <c r="AF78" i="1"/>
  <c r="AG78" i="1"/>
  <c r="BI78" i="1" s="1"/>
  <c r="AH78" i="1"/>
  <c r="BJ78" i="1" s="1"/>
  <c r="AI78" i="1"/>
  <c r="AJ78" i="1"/>
  <c r="AK78" i="1"/>
  <c r="BM78" i="1" s="1"/>
  <c r="AL78" i="1"/>
  <c r="BN78" i="1" s="1"/>
  <c r="AM78" i="1"/>
  <c r="AD79" i="1"/>
  <c r="BF79" i="1" s="1"/>
  <c r="AE79" i="1"/>
  <c r="BG79" i="1" s="1"/>
  <c r="AF79" i="1"/>
  <c r="BH79" i="1" s="1"/>
  <c r="AG79" i="1"/>
  <c r="BI79" i="1" s="1"/>
  <c r="AH79" i="1"/>
  <c r="BJ79" i="1" s="1"/>
  <c r="AI79" i="1"/>
  <c r="BK79" i="1" s="1"/>
  <c r="AJ79" i="1"/>
  <c r="BL79" i="1" s="1"/>
  <c r="AK79" i="1"/>
  <c r="BM79" i="1" s="1"/>
  <c r="AL79" i="1"/>
  <c r="AM79" i="1"/>
  <c r="AD80" i="1"/>
  <c r="BF80" i="1" s="1"/>
  <c r="AE80" i="1"/>
  <c r="AF80" i="1"/>
  <c r="AG80" i="1"/>
  <c r="BI80" i="1" s="1"/>
  <c r="AH80" i="1"/>
  <c r="BJ80" i="1" s="1"/>
  <c r="AI80" i="1"/>
  <c r="AJ80" i="1"/>
  <c r="AK80" i="1"/>
  <c r="BM80" i="1" s="1"/>
  <c r="AL80" i="1"/>
  <c r="BN80" i="1" s="1"/>
  <c r="AM80" i="1"/>
  <c r="AD81" i="1"/>
  <c r="BF81" i="1" s="1"/>
  <c r="AE81" i="1"/>
  <c r="BG81" i="1" s="1"/>
  <c r="AF81" i="1"/>
  <c r="BH81" i="1" s="1"/>
  <c r="AG81" i="1"/>
  <c r="BI81" i="1" s="1"/>
  <c r="AH81" i="1"/>
  <c r="BJ81" i="1" s="1"/>
  <c r="AI81" i="1"/>
  <c r="BK81" i="1" s="1"/>
  <c r="AJ81" i="1"/>
  <c r="BL81" i="1" s="1"/>
  <c r="AK81" i="1"/>
  <c r="BM81" i="1" s="1"/>
  <c r="AL81" i="1"/>
  <c r="AM81" i="1"/>
  <c r="AD82" i="1"/>
  <c r="BF82" i="1" s="1"/>
  <c r="AE82" i="1"/>
  <c r="AF82" i="1"/>
  <c r="AG82" i="1"/>
  <c r="BI82" i="1" s="1"/>
  <c r="AH82" i="1"/>
  <c r="BJ82" i="1" s="1"/>
  <c r="AI82" i="1"/>
  <c r="AJ82" i="1"/>
  <c r="AK82" i="1"/>
  <c r="BM82" i="1" s="1"/>
  <c r="AL82" i="1"/>
  <c r="BN82" i="1" s="1"/>
  <c r="AM82" i="1"/>
  <c r="AD83" i="1"/>
  <c r="BF83" i="1" s="1"/>
  <c r="AE83" i="1"/>
  <c r="BG83" i="1" s="1"/>
  <c r="AF83" i="1"/>
  <c r="BH83" i="1" s="1"/>
  <c r="AG83" i="1"/>
  <c r="BI83" i="1" s="1"/>
  <c r="AH83" i="1"/>
  <c r="BJ83" i="1" s="1"/>
  <c r="AI83" i="1"/>
  <c r="BK83" i="1" s="1"/>
  <c r="AJ83" i="1"/>
  <c r="BL83" i="1" s="1"/>
  <c r="AK83" i="1"/>
  <c r="BM83" i="1" s="1"/>
  <c r="AL83" i="1"/>
  <c r="AM83" i="1"/>
  <c r="AD84" i="1"/>
  <c r="BF84" i="1" s="1"/>
  <c r="AE84" i="1"/>
  <c r="AF84" i="1"/>
  <c r="AG84" i="1"/>
  <c r="BI84" i="1" s="1"/>
  <c r="AH84" i="1"/>
  <c r="BJ84" i="1" s="1"/>
  <c r="AI84" i="1"/>
  <c r="AJ84" i="1"/>
  <c r="AK84" i="1"/>
  <c r="BM84" i="1" s="1"/>
  <c r="AL84" i="1"/>
  <c r="BN84" i="1" s="1"/>
  <c r="AM84" i="1"/>
  <c r="AD85" i="1"/>
  <c r="BF85" i="1" s="1"/>
  <c r="AE85" i="1"/>
  <c r="BG85" i="1" s="1"/>
  <c r="AF85" i="1"/>
  <c r="BH85" i="1" s="1"/>
  <c r="AG85" i="1"/>
  <c r="BI85" i="1" s="1"/>
  <c r="AH85" i="1"/>
  <c r="BJ85" i="1" s="1"/>
  <c r="AI85" i="1"/>
  <c r="BK85" i="1" s="1"/>
  <c r="AJ85" i="1"/>
  <c r="BL85" i="1" s="1"/>
  <c r="AK85" i="1"/>
  <c r="BM85" i="1" s="1"/>
  <c r="AL85" i="1"/>
  <c r="AM85" i="1"/>
  <c r="AD86" i="1"/>
  <c r="BF86" i="1" s="1"/>
  <c r="AE86" i="1"/>
  <c r="AF86" i="1"/>
  <c r="AG86" i="1"/>
  <c r="BI86" i="1" s="1"/>
  <c r="AH86" i="1"/>
  <c r="BJ86" i="1" s="1"/>
  <c r="AI86" i="1"/>
  <c r="AJ86" i="1"/>
  <c r="AK86" i="1"/>
  <c r="BM86" i="1" s="1"/>
  <c r="AL86" i="1"/>
  <c r="BN86" i="1" s="1"/>
  <c r="AM86" i="1"/>
  <c r="AD87" i="1"/>
  <c r="BF87" i="1" s="1"/>
  <c r="AE87" i="1"/>
  <c r="BG87" i="1" s="1"/>
  <c r="AF87" i="1"/>
  <c r="BH87" i="1" s="1"/>
  <c r="AG87" i="1"/>
  <c r="BI87" i="1" s="1"/>
  <c r="AH87" i="1"/>
  <c r="BJ87" i="1" s="1"/>
  <c r="AI87" i="1"/>
  <c r="BK87" i="1" s="1"/>
  <c r="AJ87" i="1"/>
  <c r="BL87" i="1" s="1"/>
  <c r="AK87" i="1"/>
  <c r="BM87" i="1" s="1"/>
  <c r="AL87" i="1"/>
  <c r="AM87" i="1"/>
  <c r="AD88" i="1"/>
  <c r="BF88" i="1" s="1"/>
  <c r="AE88" i="1"/>
  <c r="AF88" i="1"/>
  <c r="AG88" i="1"/>
  <c r="BI88" i="1" s="1"/>
  <c r="AH88" i="1"/>
  <c r="BJ88" i="1" s="1"/>
  <c r="AI88" i="1"/>
  <c r="AJ88" i="1"/>
  <c r="AK88" i="1"/>
  <c r="BM88" i="1" s="1"/>
  <c r="AL88" i="1"/>
  <c r="BN88" i="1" s="1"/>
  <c r="AM88" i="1"/>
  <c r="AD89" i="1"/>
  <c r="BF89" i="1" s="1"/>
  <c r="AE89" i="1"/>
  <c r="BG89" i="1" s="1"/>
  <c r="AF89" i="1"/>
  <c r="BH89" i="1" s="1"/>
  <c r="AG89" i="1"/>
  <c r="BI89" i="1" s="1"/>
  <c r="AH89" i="1"/>
  <c r="BJ89" i="1" s="1"/>
  <c r="AI89" i="1"/>
  <c r="BK89" i="1" s="1"/>
  <c r="AJ89" i="1"/>
  <c r="BL89" i="1" s="1"/>
  <c r="AK89" i="1"/>
  <c r="BM89" i="1" s="1"/>
  <c r="AL89" i="1"/>
  <c r="AM89" i="1"/>
  <c r="AD90" i="1"/>
  <c r="BF90" i="1" s="1"/>
  <c r="AE90" i="1"/>
  <c r="AF90" i="1"/>
  <c r="AG90" i="1"/>
  <c r="BI90" i="1" s="1"/>
  <c r="AH90" i="1"/>
  <c r="BJ90" i="1" s="1"/>
  <c r="AI90" i="1"/>
  <c r="AJ90" i="1"/>
  <c r="AK90" i="1"/>
  <c r="BM90" i="1" s="1"/>
  <c r="AL90" i="1"/>
  <c r="BN90" i="1" s="1"/>
  <c r="AM90" i="1"/>
  <c r="AD91" i="1"/>
  <c r="BF91" i="1" s="1"/>
  <c r="AE91" i="1"/>
  <c r="BG91" i="1" s="1"/>
  <c r="AF91" i="1"/>
  <c r="BH91" i="1" s="1"/>
  <c r="AG91" i="1"/>
  <c r="BI91" i="1" s="1"/>
  <c r="AH91" i="1"/>
  <c r="BJ91" i="1" s="1"/>
  <c r="AI91" i="1"/>
  <c r="BK91" i="1" s="1"/>
  <c r="AJ91" i="1"/>
  <c r="BL91" i="1" s="1"/>
  <c r="AK91" i="1"/>
  <c r="BM91" i="1" s="1"/>
  <c r="AL91" i="1"/>
  <c r="AM91" i="1"/>
  <c r="AD92" i="1"/>
  <c r="BF92" i="1" s="1"/>
  <c r="AE92" i="1"/>
  <c r="AF92" i="1"/>
  <c r="AG92" i="1"/>
  <c r="BI92" i="1" s="1"/>
  <c r="AH92" i="1"/>
  <c r="BJ92" i="1" s="1"/>
  <c r="AI92" i="1"/>
  <c r="AJ92" i="1"/>
  <c r="AK92" i="1"/>
  <c r="BM92" i="1" s="1"/>
  <c r="AL92" i="1"/>
  <c r="BN92" i="1" s="1"/>
  <c r="AM92" i="1"/>
  <c r="AD93" i="1"/>
  <c r="BF93" i="1" s="1"/>
  <c r="AE93" i="1"/>
  <c r="BG93" i="1" s="1"/>
  <c r="AF93" i="1"/>
  <c r="BH93" i="1" s="1"/>
  <c r="AG93" i="1"/>
  <c r="BI93" i="1" s="1"/>
  <c r="AH93" i="1"/>
  <c r="BJ93" i="1" s="1"/>
  <c r="AI93" i="1"/>
  <c r="BK93" i="1" s="1"/>
  <c r="AJ93" i="1"/>
  <c r="BL93" i="1" s="1"/>
  <c r="AK93" i="1"/>
  <c r="BM93" i="1" s="1"/>
  <c r="AL93" i="1"/>
  <c r="AM93" i="1"/>
  <c r="AD94" i="1"/>
  <c r="BF94" i="1" s="1"/>
  <c r="AE94" i="1"/>
  <c r="AF94" i="1"/>
  <c r="AG94" i="1"/>
  <c r="BI94" i="1" s="1"/>
  <c r="AH94" i="1"/>
  <c r="BJ94" i="1" s="1"/>
  <c r="AI94" i="1"/>
  <c r="AJ94" i="1"/>
  <c r="AK94" i="1"/>
  <c r="BM94" i="1" s="1"/>
  <c r="AL94" i="1"/>
  <c r="BN94" i="1" s="1"/>
  <c r="AM94" i="1"/>
  <c r="AD95" i="1"/>
  <c r="BF95" i="1" s="1"/>
  <c r="AE95" i="1"/>
  <c r="BG95" i="1" s="1"/>
  <c r="AF95" i="1"/>
  <c r="BH95" i="1" s="1"/>
  <c r="AG95" i="1"/>
  <c r="BI95" i="1" s="1"/>
  <c r="AH95" i="1"/>
  <c r="BJ95" i="1" s="1"/>
  <c r="AI95" i="1"/>
  <c r="BK95" i="1" s="1"/>
  <c r="AJ95" i="1"/>
  <c r="BL95" i="1" s="1"/>
  <c r="AK95" i="1"/>
  <c r="BM95" i="1" s="1"/>
  <c r="AL95" i="1"/>
  <c r="AM95" i="1"/>
  <c r="AD96" i="1"/>
  <c r="BF96" i="1" s="1"/>
  <c r="AE96" i="1"/>
  <c r="AF96" i="1"/>
  <c r="AG96" i="1"/>
  <c r="BI96" i="1" s="1"/>
  <c r="AH96" i="1"/>
  <c r="BJ96" i="1" s="1"/>
  <c r="AI96" i="1"/>
  <c r="AJ96" i="1"/>
  <c r="AK96" i="1"/>
  <c r="BM96" i="1" s="1"/>
  <c r="AL96" i="1"/>
  <c r="BN96" i="1" s="1"/>
  <c r="AM96" i="1"/>
  <c r="AD97" i="1"/>
  <c r="BF97" i="1" s="1"/>
  <c r="AE97" i="1"/>
  <c r="BG97" i="1" s="1"/>
  <c r="AF97" i="1"/>
  <c r="BH97" i="1" s="1"/>
  <c r="AG97" i="1"/>
  <c r="BI97" i="1" s="1"/>
  <c r="AH97" i="1"/>
  <c r="BJ97" i="1" s="1"/>
  <c r="AI97" i="1"/>
  <c r="BK97" i="1" s="1"/>
  <c r="AJ97" i="1"/>
  <c r="BL97" i="1" s="1"/>
  <c r="AK97" i="1"/>
  <c r="BM97" i="1" s="1"/>
  <c r="AL97" i="1"/>
  <c r="AM97" i="1"/>
  <c r="AD98" i="1"/>
  <c r="BF98" i="1" s="1"/>
  <c r="AE98" i="1"/>
  <c r="AF98" i="1"/>
  <c r="AG98" i="1"/>
  <c r="BI98" i="1" s="1"/>
  <c r="AH98" i="1"/>
  <c r="BJ98" i="1" s="1"/>
  <c r="AI98" i="1"/>
  <c r="AJ98" i="1"/>
  <c r="AK98" i="1"/>
  <c r="BM98" i="1" s="1"/>
  <c r="AL98" i="1"/>
  <c r="BN98" i="1" s="1"/>
  <c r="AM98" i="1"/>
  <c r="AD99" i="1"/>
  <c r="BF99" i="1" s="1"/>
  <c r="AE99" i="1"/>
  <c r="BG99" i="1" s="1"/>
  <c r="AF99" i="1"/>
  <c r="BH99" i="1" s="1"/>
  <c r="AG99" i="1"/>
  <c r="BI99" i="1" s="1"/>
  <c r="AH99" i="1"/>
  <c r="BJ99" i="1" s="1"/>
  <c r="AI99" i="1"/>
  <c r="BK99" i="1" s="1"/>
  <c r="AJ99" i="1"/>
  <c r="BL99" i="1" s="1"/>
  <c r="AK99" i="1"/>
  <c r="BM99" i="1" s="1"/>
  <c r="AL99" i="1"/>
  <c r="AM99" i="1"/>
  <c r="AD100" i="1"/>
  <c r="BF100" i="1" s="1"/>
  <c r="AE100" i="1"/>
  <c r="AF100" i="1"/>
  <c r="AG100" i="1"/>
  <c r="BI100" i="1" s="1"/>
  <c r="AH100" i="1"/>
  <c r="BJ100" i="1" s="1"/>
  <c r="AI100" i="1"/>
  <c r="AJ100" i="1"/>
  <c r="AK100" i="1"/>
  <c r="BM100" i="1" s="1"/>
  <c r="AL100" i="1"/>
  <c r="BN100" i="1" s="1"/>
  <c r="AM100" i="1"/>
  <c r="AD101" i="1"/>
  <c r="BF101" i="1" s="1"/>
  <c r="AE101" i="1"/>
  <c r="BG101" i="1" s="1"/>
  <c r="AF101" i="1"/>
  <c r="BH101" i="1" s="1"/>
  <c r="AG101" i="1"/>
  <c r="BI101" i="1" s="1"/>
  <c r="AH101" i="1"/>
  <c r="BJ101" i="1" s="1"/>
  <c r="AI101" i="1"/>
  <c r="BK101" i="1" s="1"/>
  <c r="AJ101" i="1"/>
  <c r="BL101" i="1" s="1"/>
  <c r="AK101" i="1"/>
  <c r="BM101" i="1" s="1"/>
  <c r="AL101" i="1"/>
  <c r="AM101" i="1"/>
  <c r="AD102" i="1"/>
  <c r="BF102" i="1" s="1"/>
  <c r="AE102" i="1"/>
  <c r="AF102" i="1"/>
  <c r="AG102" i="1"/>
  <c r="BI102" i="1" s="1"/>
  <c r="AH102" i="1"/>
  <c r="BJ102" i="1" s="1"/>
  <c r="AI102" i="1"/>
  <c r="AJ102" i="1"/>
  <c r="AK102" i="1"/>
  <c r="BM102" i="1" s="1"/>
  <c r="AL102" i="1"/>
  <c r="BN102" i="1" s="1"/>
  <c r="AM102" i="1"/>
  <c r="AD103" i="1"/>
  <c r="BF103" i="1" s="1"/>
  <c r="AE103" i="1"/>
  <c r="BG103" i="1" s="1"/>
  <c r="AF103" i="1"/>
  <c r="BH103" i="1" s="1"/>
  <c r="AG103" i="1"/>
  <c r="BI103" i="1" s="1"/>
  <c r="AH103" i="1"/>
  <c r="BJ103" i="1" s="1"/>
  <c r="AI103" i="1"/>
  <c r="BK103" i="1" s="1"/>
  <c r="AJ103" i="1"/>
  <c r="BL103" i="1" s="1"/>
  <c r="AK103" i="1"/>
  <c r="BM103" i="1" s="1"/>
  <c r="AL103" i="1"/>
  <c r="AM103" i="1"/>
  <c r="AD104" i="1"/>
  <c r="BF104" i="1" s="1"/>
  <c r="AE104" i="1"/>
  <c r="AF104" i="1"/>
  <c r="AG104" i="1"/>
  <c r="BI104" i="1" s="1"/>
  <c r="AH104" i="1"/>
  <c r="BJ104" i="1" s="1"/>
  <c r="AI104" i="1"/>
  <c r="AJ104" i="1"/>
  <c r="AK104" i="1"/>
  <c r="BM104" i="1" s="1"/>
  <c r="AL104" i="1"/>
  <c r="BN104" i="1" s="1"/>
  <c r="AM104" i="1"/>
  <c r="AC28" i="1"/>
  <c r="BE28" i="1" s="1"/>
  <c r="AC29" i="1"/>
  <c r="BE29" i="1" s="1"/>
  <c r="AC30" i="1"/>
  <c r="BE30" i="1" s="1"/>
  <c r="AC31" i="1"/>
  <c r="BE31" i="1" s="1"/>
  <c r="AC32" i="1"/>
  <c r="BE32" i="1" s="1"/>
  <c r="AC33" i="1"/>
  <c r="BE33" i="1" s="1"/>
  <c r="AC34" i="1"/>
  <c r="BE34" i="1" s="1"/>
  <c r="AC35" i="1"/>
  <c r="BE35" i="1" s="1"/>
  <c r="AC36" i="1"/>
  <c r="BE36" i="1" s="1"/>
  <c r="AC37" i="1"/>
  <c r="BE37" i="1" s="1"/>
  <c r="AC38" i="1"/>
  <c r="BE38" i="1" s="1"/>
  <c r="AC39" i="1"/>
  <c r="BE39" i="1" s="1"/>
  <c r="AC40" i="1"/>
  <c r="BE40" i="1" s="1"/>
  <c r="AC41" i="1"/>
  <c r="BE41" i="1" s="1"/>
  <c r="AC42" i="1"/>
  <c r="BE42" i="1" s="1"/>
  <c r="AC43" i="1"/>
  <c r="BE43" i="1" s="1"/>
  <c r="AC44" i="1"/>
  <c r="BE44" i="1" s="1"/>
  <c r="AC45" i="1"/>
  <c r="BE45" i="1" s="1"/>
  <c r="AC46" i="1"/>
  <c r="BE46" i="1" s="1"/>
  <c r="AC47" i="1"/>
  <c r="BE47" i="1" s="1"/>
  <c r="AC48" i="1"/>
  <c r="BE48" i="1" s="1"/>
  <c r="AC49" i="1"/>
  <c r="BE49" i="1" s="1"/>
  <c r="AC50" i="1"/>
  <c r="BE50" i="1" s="1"/>
  <c r="AC51" i="1"/>
  <c r="BE51" i="1" s="1"/>
  <c r="AC52" i="1"/>
  <c r="BE52" i="1" s="1"/>
  <c r="AC53" i="1"/>
  <c r="BE53" i="1" s="1"/>
  <c r="AC54" i="1"/>
  <c r="BE54" i="1" s="1"/>
  <c r="AC55" i="1"/>
  <c r="BE55" i="1" s="1"/>
  <c r="AC56" i="1"/>
  <c r="BE56" i="1" s="1"/>
  <c r="AC57" i="1"/>
  <c r="BE57" i="1" s="1"/>
  <c r="AC58" i="1"/>
  <c r="BE58" i="1" s="1"/>
  <c r="AC59" i="1"/>
  <c r="BE59" i="1" s="1"/>
  <c r="AC60" i="1"/>
  <c r="BE60" i="1" s="1"/>
  <c r="AC61" i="1"/>
  <c r="BE61" i="1" s="1"/>
  <c r="AC62" i="1"/>
  <c r="BE62" i="1" s="1"/>
  <c r="AC63" i="1"/>
  <c r="BE63" i="1" s="1"/>
  <c r="AC64" i="1"/>
  <c r="BE64" i="1" s="1"/>
  <c r="AC65" i="1"/>
  <c r="BE65" i="1" s="1"/>
  <c r="AC66" i="1"/>
  <c r="BE66" i="1" s="1"/>
  <c r="AC67" i="1"/>
  <c r="BE67" i="1" s="1"/>
  <c r="AC68" i="1"/>
  <c r="BE68" i="1" s="1"/>
  <c r="AC69" i="1"/>
  <c r="BE69" i="1" s="1"/>
  <c r="AC70" i="1"/>
  <c r="BE70" i="1" s="1"/>
  <c r="AC71" i="1"/>
  <c r="BE71" i="1" s="1"/>
  <c r="AC72" i="1"/>
  <c r="BE72" i="1" s="1"/>
  <c r="AC73" i="1"/>
  <c r="BE73" i="1" s="1"/>
  <c r="AC74" i="1"/>
  <c r="BE74" i="1" s="1"/>
  <c r="AC75" i="1"/>
  <c r="BE75" i="1" s="1"/>
  <c r="AC76" i="1"/>
  <c r="BE76" i="1" s="1"/>
  <c r="AC77" i="1"/>
  <c r="BE77" i="1" s="1"/>
  <c r="AC78" i="1"/>
  <c r="BE78" i="1" s="1"/>
  <c r="AC79" i="1"/>
  <c r="BE79" i="1" s="1"/>
  <c r="AC80" i="1"/>
  <c r="BE80" i="1" s="1"/>
  <c r="AC81" i="1"/>
  <c r="BE81" i="1" s="1"/>
  <c r="AC82" i="1"/>
  <c r="BE82" i="1" s="1"/>
  <c r="AC83" i="1"/>
  <c r="BE83" i="1" s="1"/>
  <c r="AC84" i="1"/>
  <c r="BE84" i="1" s="1"/>
  <c r="AC85" i="1"/>
  <c r="BE85" i="1" s="1"/>
  <c r="AC86" i="1"/>
  <c r="BE86" i="1" s="1"/>
  <c r="AC87" i="1"/>
  <c r="BE87" i="1" s="1"/>
  <c r="AC88" i="1"/>
  <c r="BE88" i="1" s="1"/>
  <c r="AC89" i="1"/>
  <c r="BE89" i="1" s="1"/>
  <c r="AC90" i="1"/>
  <c r="BE90" i="1" s="1"/>
  <c r="AC91" i="1"/>
  <c r="BE91" i="1" s="1"/>
  <c r="AC92" i="1"/>
  <c r="BE92" i="1" s="1"/>
  <c r="AC93" i="1"/>
  <c r="BE93" i="1" s="1"/>
  <c r="AC94" i="1"/>
  <c r="BE94" i="1" s="1"/>
  <c r="AC95" i="1"/>
  <c r="BE95" i="1" s="1"/>
  <c r="AC96" i="1"/>
  <c r="BE96" i="1" s="1"/>
  <c r="AC97" i="1"/>
  <c r="BE97" i="1" s="1"/>
  <c r="AC98" i="1"/>
  <c r="BE98" i="1" s="1"/>
  <c r="AC99" i="1"/>
  <c r="BE99" i="1" s="1"/>
  <c r="AC100" i="1"/>
  <c r="BE100" i="1" s="1"/>
  <c r="AC101" i="1"/>
  <c r="BE101" i="1" s="1"/>
  <c r="AC102" i="1"/>
  <c r="BE102" i="1" s="1"/>
  <c r="AC103" i="1"/>
  <c r="BE103" i="1" s="1"/>
  <c r="AC104" i="1"/>
  <c r="BE104" i="1" s="1"/>
  <c r="AB38" i="1"/>
  <c r="BD38" i="1" s="1"/>
  <c r="AB39" i="1"/>
  <c r="BD39" i="1" s="1"/>
  <c r="AB40" i="1"/>
  <c r="AB41" i="1"/>
  <c r="AB42" i="1"/>
  <c r="BD42" i="1" s="1"/>
  <c r="AB43" i="1"/>
  <c r="BD43" i="1" s="1"/>
  <c r="AB44" i="1"/>
  <c r="AB45" i="1"/>
  <c r="AB46" i="1"/>
  <c r="BD46" i="1" s="1"/>
  <c r="AB47" i="1"/>
  <c r="BD47" i="1" s="1"/>
  <c r="AB48" i="1"/>
  <c r="AB49" i="1"/>
  <c r="AB50" i="1"/>
  <c r="BD50" i="1" s="1"/>
  <c r="AB51" i="1"/>
  <c r="BD51" i="1" s="1"/>
  <c r="AB52" i="1"/>
  <c r="AB53" i="1"/>
  <c r="AB54" i="1"/>
  <c r="BD54" i="1" s="1"/>
  <c r="AB55" i="1"/>
  <c r="BD55" i="1" s="1"/>
  <c r="AB56" i="1"/>
  <c r="AB57" i="1"/>
  <c r="AB58" i="1"/>
  <c r="BD58" i="1" s="1"/>
  <c r="AB59" i="1"/>
  <c r="BD59" i="1" s="1"/>
  <c r="AB60" i="1"/>
  <c r="AB61" i="1"/>
  <c r="AB62" i="1"/>
  <c r="BD62" i="1" s="1"/>
  <c r="AB63" i="1"/>
  <c r="BD63" i="1" s="1"/>
  <c r="AB64" i="1"/>
  <c r="AB65" i="1"/>
  <c r="AB66" i="1"/>
  <c r="BD66" i="1" s="1"/>
  <c r="AB67" i="1"/>
  <c r="BD67" i="1" s="1"/>
  <c r="AB68" i="1"/>
  <c r="AB69" i="1"/>
  <c r="AB70" i="1"/>
  <c r="BD70" i="1" s="1"/>
  <c r="AB71" i="1"/>
  <c r="BD71" i="1" s="1"/>
  <c r="AB72" i="1"/>
  <c r="AB73" i="1"/>
  <c r="AB74" i="1"/>
  <c r="BD74" i="1" s="1"/>
  <c r="AB75" i="1"/>
  <c r="BD75" i="1" s="1"/>
  <c r="AB76" i="1"/>
  <c r="AB77" i="1"/>
  <c r="AB78" i="1"/>
  <c r="BD78" i="1" s="1"/>
  <c r="AB79" i="1"/>
  <c r="BD79" i="1" s="1"/>
  <c r="AB80" i="1"/>
  <c r="AB81" i="1"/>
  <c r="AB82" i="1"/>
  <c r="BD82" i="1" s="1"/>
  <c r="AB83" i="1"/>
  <c r="BD83" i="1" s="1"/>
  <c r="AB84" i="1"/>
  <c r="AB85" i="1"/>
  <c r="AB86" i="1"/>
  <c r="BD86" i="1" s="1"/>
  <c r="AB87" i="1"/>
  <c r="BD87" i="1" s="1"/>
  <c r="AB88" i="1"/>
  <c r="AB89" i="1"/>
  <c r="AB90" i="1"/>
  <c r="BD90" i="1" s="1"/>
  <c r="AB91" i="1"/>
  <c r="BD91" i="1" s="1"/>
  <c r="AB92" i="1"/>
  <c r="AB93" i="1"/>
  <c r="AB94" i="1"/>
  <c r="BD94" i="1" s="1"/>
  <c r="AB95" i="1"/>
  <c r="BD95" i="1" s="1"/>
  <c r="AB96" i="1"/>
  <c r="AB97" i="1"/>
  <c r="AB98" i="1"/>
  <c r="BD98" i="1" s="1"/>
  <c r="AB99" i="1"/>
  <c r="BD99" i="1" s="1"/>
  <c r="AB100" i="1"/>
  <c r="AB101" i="1"/>
  <c r="AB102" i="1"/>
  <c r="BD102" i="1" s="1"/>
  <c r="AB103" i="1"/>
  <c r="BD103" i="1" s="1"/>
  <c r="AB104" i="1"/>
  <c r="AR28" i="1"/>
  <c r="AP28" i="1"/>
  <c r="AB36" i="1"/>
  <c r="AP37" i="1"/>
  <c r="AP29" i="1"/>
  <c r="AP30" i="1"/>
  <c r="AP31" i="1"/>
  <c r="AP32" i="1"/>
  <c r="AP33" i="1"/>
  <c r="AP34" i="1"/>
  <c r="AP35" i="1"/>
  <c r="BN28" i="1" l="1"/>
  <c r="BM51" i="1"/>
  <c r="BO103" i="1"/>
  <c r="BO99" i="1"/>
  <c r="BO95" i="1"/>
  <c r="BO93" i="1"/>
  <c r="BO87" i="1"/>
  <c r="BO83" i="1"/>
  <c r="BO77" i="1"/>
  <c r="BO71" i="1"/>
  <c r="BO69" i="1"/>
  <c r="BO63" i="1"/>
  <c r="BO57" i="1"/>
  <c r="BO53" i="1"/>
  <c r="BO41" i="1"/>
  <c r="BO45" i="1"/>
  <c r="BO43" i="1"/>
  <c r="BO39" i="1"/>
  <c r="BO37" i="1"/>
  <c r="BO35" i="1"/>
  <c r="BO33" i="1"/>
  <c r="BD101" i="1"/>
  <c r="BD93" i="1"/>
  <c r="BD85" i="1"/>
  <c r="BS85" i="1" s="1"/>
  <c r="BD77" i="1"/>
  <c r="BD69" i="1"/>
  <c r="BD49" i="1"/>
  <c r="BH86" i="1"/>
  <c r="BL84" i="1"/>
  <c r="BH84" i="1"/>
  <c r="BH82" i="1"/>
  <c r="BN79" i="1"/>
  <c r="BN75" i="1"/>
  <c r="BL74" i="1"/>
  <c r="BH74" i="1"/>
  <c r="BN73" i="1"/>
  <c r="BL72" i="1"/>
  <c r="BO101" i="1"/>
  <c r="BO97" i="1"/>
  <c r="BO91" i="1"/>
  <c r="BS91" i="1" s="1"/>
  <c r="BO89" i="1"/>
  <c r="BS89" i="1" s="1"/>
  <c r="BO85" i="1"/>
  <c r="BO81" i="1"/>
  <c r="BO79" i="1"/>
  <c r="BO75" i="1"/>
  <c r="BO73" i="1"/>
  <c r="BO67" i="1"/>
  <c r="BO65" i="1"/>
  <c r="BO61" i="1"/>
  <c r="BO59" i="1"/>
  <c r="BO55" i="1"/>
  <c r="BO51" i="1"/>
  <c r="BS51" i="1" s="1"/>
  <c r="BO49" i="1"/>
  <c r="BO47" i="1"/>
  <c r="BO31" i="1"/>
  <c r="BO29" i="1"/>
  <c r="BD97" i="1"/>
  <c r="BS97" i="1" s="1"/>
  <c r="BD89" i="1"/>
  <c r="BD81" i="1"/>
  <c r="BD73" i="1"/>
  <c r="BS73" i="1" s="1"/>
  <c r="BD65" i="1"/>
  <c r="BD61" i="1"/>
  <c r="BD57" i="1"/>
  <c r="BD53" i="1"/>
  <c r="BS53" i="1" s="1"/>
  <c r="BD45" i="1"/>
  <c r="BU45" i="1" s="1"/>
  <c r="BD41" i="1"/>
  <c r="BL104" i="1"/>
  <c r="BH104" i="1"/>
  <c r="BN103" i="1"/>
  <c r="BT103" i="1" s="1"/>
  <c r="BL102" i="1"/>
  <c r="BH102" i="1"/>
  <c r="BN101" i="1"/>
  <c r="BS101" i="1" s="1"/>
  <c r="BL100" i="1"/>
  <c r="BS100" i="1" s="1"/>
  <c r="BH100" i="1"/>
  <c r="BN99" i="1"/>
  <c r="BL98" i="1"/>
  <c r="BH98" i="1"/>
  <c r="BN97" i="1"/>
  <c r="BL96" i="1"/>
  <c r="BH96" i="1"/>
  <c r="BN95" i="1"/>
  <c r="BT95" i="1" s="1"/>
  <c r="BL94" i="1"/>
  <c r="BH94" i="1"/>
  <c r="BN93" i="1"/>
  <c r="BU93" i="1" s="1"/>
  <c r="BL92" i="1"/>
  <c r="BH92" i="1"/>
  <c r="BN91" i="1"/>
  <c r="BL90" i="1"/>
  <c r="BH90" i="1"/>
  <c r="BN89" i="1"/>
  <c r="BL88" i="1"/>
  <c r="BH88" i="1"/>
  <c r="BN87" i="1"/>
  <c r="BS87" i="1" s="1"/>
  <c r="BL86" i="1"/>
  <c r="BN85" i="1"/>
  <c r="BN83" i="1"/>
  <c r="BL82" i="1"/>
  <c r="BN81" i="1"/>
  <c r="BL80" i="1"/>
  <c r="BH80" i="1"/>
  <c r="BL78" i="1"/>
  <c r="BH78" i="1"/>
  <c r="BN77" i="1"/>
  <c r="BL76" i="1"/>
  <c r="BH76" i="1"/>
  <c r="BD104" i="1"/>
  <c r="BD100" i="1"/>
  <c r="BD96" i="1"/>
  <c r="BD92" i="1"/>
  <c r="BD88" i="1"/>
  <c r="BD84" i="1"/>
  <c r="BD80" i="1"/>
  <c r="BS80" i="1" s="1"/>
  <c r="BD76" i="1"/>
  <c r="BD72" i="1"/>
  <c r="BD68" i="1"/>
  <c r="BD64" i="1"/>
  <c r="BD60" i="1"/>
  <c r="BD56" i="1"/>
  <c r="BD52" i="1"/>
  <c r="BD48" i="1"/>
  <c r="BD44" i="1"/>
  <c r="BD40" i="1"/>
  <c r="BO104" i="1"/>
  <c r="BK104" i="1"/>
  <c r="BG104" i="1"/>
  <c r="BU104" i="1" s="1"/>
  <c r="BO102" i="1"/>
  <c r="BK102" i="1"/>
  <c r="BG102" i="1"/>
  <c r="BU102" i="1" s="1"/>
  <c r="BO100" i="1"/>
  <c r="BK100" i="1"/>
  <c r="BG100" i="1"/>
  <c r="BO98" i="1"/>
  <c r="BK98" i="1"/>
  <c r="BG98" i="1"/>
  <c r="BO96" i="1"/>
  <c r="BK96" i="1"/>
  <c r="BG96" i="1"/>
  <c r="BO94" i="1"/>
  <c r="BK94" i="1"/>
  <c r="BG94" i="1"/>
  <c r="BU94" i="1" s="1"/>
  <c r="BO92" i="1"/>
  <c r="BK92" i="1"/>
  <c r="BG92" i="1"/>
  <c r="BO90" i="1"/>
  <c r="BK90" i="1"/>
  <c r="BU90" i="1" s="1"/>
  <c r="BG90" i="1"/>
  <c r="BO88" i="1"/>
  <c r="BK88" i="1"/>
  <c r="BG88" i="1"/>
  <c r="BS88" i="1" s="1"/>
  <c r="BO86" i="1"/>
  <c r="BK86" i="1"/>
  <c r="BG86" i="1"/>
  <c r="BS86" i="1" s="1"/>
  <c r="BO84" i="1"/>
  <c r="BT84" i="1" s="1"/>
  <c r="BK84" i="1"/>
  <c r="BH72" i="1"/>
  <c r="BN71" i="1"/>
  <c r="BT71" i="1" s="1"/>
  <c r="BL70" i="1"/>
  <c r="BH70" i="1"/>
  <c r="BN69" i="1"/>
  <c r="BL68" i="1"/>
  <c r="BH68" i="1"/>
  <c r="BS68" i="1" s="1"/>
  <c r="BN67" i="1"/>
  <c r="BL66" i="1"/>
  <c r="BH66" i="1"/>
  <c r="BN65" i="1"/>
  <c r="BT65" i="1" s="1"/>
  <c r="BL64" i="1"/>
  <c r="BH64" i="1"/>
  <c r="BN63" i="1"/>
  <c r="BT63" i="1" s="1"/>
  <c r="BL62" i="1"/>
  <c r="BU62" i="1" s="1"/>
  <c r="BH62" i="1"/>
  <c r="BN61" i="1"/>
  <c r="BL60" i="1"/>
  <c r="BH60" i="1"/>
  <c r="BN59" i="1"/>
  <c r="BL58" i="1"/>
  <c r="BH58" i="1"/>
  <c r="BN57" i="1"/>
  <c r="BS57" i="1" s="1"/>
  <c r="BL56" i="1"/>
  <c r="BH56" i="1"/>
  <c r="BN55" i="1"/>
  <c r="BT55" i="1" s="1"/>
  <c r="BL54" i="1"/>
  <c r="BU54" i="1" s="1"/>
  <c r="BH54" i="1"/>
  <c r="BN53" i="1"/>
  <c r="BL52" i="1"/>
  <c r="BH52" i="1"/>
  <c r="BN51" i="1"/>
  <c r="BL50" i="1"/>
  <c r="BH50" i="1"/>
  <c r="BN49" i="1"/>
  <c r="BT49" i="1" s="1"/>
  <c r="BL48" i="1"/>
  <c r="BH48" i="1"/>
  <c r="BN47" i="1"/>
  <c r="BT47" i="1" s="1"/>
  <c r="BL46" i="1"/>
  <c r="BH46" i="1"/>
  <c r="BN45" i="1"/>
  <c r="BL44" i="1"/>
  <c r="BH44" i="1"/>
  <c r="BN43" i="1"/>
  <c r="BL42" i="1"/>
  <c r="BH42" i="1"/>
  <c r="BN41" i="1"/>
  <c r="BS41" i="1" s="1"/>
  <c r="BL40" i="1"/>
  <c r="BH40" i="1"/>
  <c r="BN39" i="1"/>
  <c r="BT39" i="1" s="1"/>
  <c r="BL38" i="1"/>
  <c r="BH38" i="1"/>
  <c r="BN37" i="1"/>
  <c r="BL36" i="1"/>
  <c r="BH36" i="1"/>
  <c r="BN35" i="1"/>
  <c r="BL34" i="1"/>
  <c r="BH34" i="1"/>
  <c r="BN33" i="1"/>
  <c r="BL32" i="1"/>
  <c r="BH32" i="1"/>
  <c r="BN31" i="1"/>
  <c r="X110" i="1" s="1"/>
  <c r="BL30" i="1"/>
  <c r="BH30" i="1"/>
  <c r="BN29" i="1"/>
  <c r="BL28" i="1"/>
  <c r="BH28" i="1"/>
  <c r="R109" i="1" s="1"/>
  <c r="BG84" i="1"/>
  <c r="BO82" i="1"/>
  <c r="BK82" i="1"/>
  <c r="BG82" i="1"/>
  <c r="BU82" i="1" s="1"/>
  <c r="BO80" i="1"/>
  <c r="BK80" i="1"/>
  <c r="BG80" i="1"/>
  <c r="BT80" i="1" s="1"/>
  <c r="BO78" i="1"/>
  <c r="BT78" i="1" s="1"/>
  <c r="BK78" i="1"/>
  <c r="BG78" i="1"/>
  <c r="BO76" i="1"/>
  <c r="BK76" i="1"/>
  <c r="BG76" i="1"/>
  <c r="BO74" i="1"/>
  <c r="BK74" i="1"/>
  <c r="BG74" i="1"/>
  <c r="BS74" i="1" s="1"/>
  <c r="BO72" i="1"/>
  <c r="BK72" i="1"/>
  <c r="BG72" i="1"/>
  <c r="BS72" i="1" s="1"/>
  <c r="BO70" i="1"/>
  <c r="BT70" i="1" s="1"/>
  <c r="BK70" i="1"/>
  <c r="BG70" i="1"/>
  <c r="BO68" i="1"/>
  <c r="BK68" i="1"/>
  <c r="BG68" i="1"/>
  <c r="BO66" i="1"/>
  <c r="BK66" i="1"/>
  <c r="BG66" i="1"/>
  <c r="BS66" i="1" s="1"/>
  <c r="BO64" i="1"/>
  <c r="BK64" i="1"/>
  <c r="BG64" i="1"/>
  <c r="BT64" i="1" s="1"/>
  <c r="BO62" i="1"/>
  <c r="BT62" i="1" s="1"/>
  <c r="BK62" i="1"/>
  <c r="BG62" i="1"/>
  <c r="BO60" i="1"/>
  <c r="BK60" i="1"/>
  <c r="BG60" i="1"/>
  <c r="BO58" i="1"/>
  <c r="BK58" i="1"/>
  <c r="BG58" i="1"/>
  <c r="BS58" i="1" s="1"/>
  <c r="BO56" i="1"/>
  <c r="BK56" i="1"/>
  <c r="BG56" i="1"/>
  <c r="BS56" i="1" s="1"/>
  <c r="BO54" i="1"/>
  <c r="BK54" i="1"/>
  <c r="BG54" i="1"/>
  <c r="BO52" i="1"/>
  <c r="BK52" i="1"/>
  <c r="BG52" i="1"/>
  <c r="BO50" i="1"/>
  <c r="BK50" i="1"/>
  <c r="BG50" i="1"/>
  <c r="BO48" i="1"/>
  <c r="BK48" i="1"/>
  <c r="BG48" i="1"/>
  <c r="BT48" i="1" s="1"/>
  <c r="BO46" i="1"/>
  <c r="BK46" i="1"/>
  <c r="BG46" i="1"/>
  <c r="BO44" i="1"/>
  <c r="BK44" i="1"/>
  <c r="BG44" i="1"/>
  <c r="BO42" i="1"/>
  <c r="BK42" i="1"/>
  <c r="BG42" i="1"/>
  <c r="BU42" i="1" s="1"/>
  <c r="BO40" i="1"/>
  <c r="BK40" i="1"/>
  <c r="BG40" i="1"/>
  <c r="BS40" i="1" s="1"/>
  <c r="BO38" i="1"/>
  <c r="BT38" i="1" s="1"/>
  <c r="BK38" i="1"/>
  <c r="BG38" i="1"/>
  <c r="BO36" i="1"/>
  <c r="BK36" i="1"/>
  <c r="BG36" i="1"/>
  <c r="BO34" i="1"/>
  <c r="BK34" i="1"/>
  <c r="BG34" i="1"/>
  <c r="BO32" i="1"/>
  <c r="BK32" i="1"/>
  <c r="BG32" i="1"/>
  <c r="BO30" i="1"/>
  <c r="BK30" i="1"/>
  <c r="BG30" i="1"/>
  <c r="BO28" i="1"/>
  <c r="BK28" i="1"/>
  <c r="BG28" i="1"/>
  <c r="BS93" i="1"/>
  <c r="BS81" i="1"/>
  <c r="BS77" i="1"/>
  <c r="BS69" i="1"/>
  <c r="BS65" i="1"/>
  <c r="BS49" i="1"/>
  <c r="BS96" i="1"/>
  <c r="BS84" i="1"/>
  <c r="BS64" i="1"/>
  <c r="BS48" i="1"/>
  <c r="BS99" i="1"/>
  <c r="BS83" i="1"/>
  <c r="BS79" i="1"/>
  <c r="BS67" i="1"/>
  <c r="BS59" i="1"/>
  <c r="BS47" i="1"/>
  <c r="BS43" i="1"/>
  <c r="AB28" i="1"/>
  <c r="BD28" i="1" s="1"/>
  <c r="BT99" i="1"/>
  <c r="BU99" i="1"/>
  <c r="X109" i="1"/>
  <c r="T110" i="1"/>
  <c r="T109" i="1"/>
  <c r="BJ108" i="1"/>
  <c r="T111" i="1" s="1"/>
  <c r="BU98" i="1"/>
  <c r="BT98" i="1"/>
  <c r="BT91" i="1"/>
  <c r="AB33" i="1"/>
  <c r="BD33" i="1" s="1"/>
  <c r="BU74" i="1"/>
  <c r="BT74" i="1"/>
  <c r="AB29" i="1"/>
  <c r="BD29" i="1" s="1"/>
  <c r="BT101" i="1"/>
  <c r="BU97" i="1"/>
  <c r="BT97" i="1"/>
  <c r="BT93" i="1"/>
  <c r="BU89" i="1"/>
  <c r="BT89" i="1"/>
  <c r="BT85" i="1"/>
  <c r="BU81" i="1"/>
  <c r="BT81" i="1"/>
  <c r="BU73" i="1"/>
  <c r="BU69" i="1"/>
  <c r="BT69" i="1"/>
  <c r="BU65" i="1"/>
  <c r="BT53" i="1"/>
  <c r="BU49" i="1"/>
  <c r="BT45" i="1"/>
  <c r="O110" i="1"/>
  <c r="O109" i="1"/>
  <c r="BE108" i="1"/>
  <c r="O111" i="1" s="1"/>
  <c r="BT100" i="1"/>
  <c r="BU100" i="1"/>
  <c r="BT72" i="1"/>
  <c r="BU72" i="1"/>
  <c r="BT56" i="1"/>
  <c r="BU56" i="1"/>
  <c r="BT40" i="1"/>
  <c r="BU40" i="1"/>
  <c r="BT83" i="1"/>
  <c r="BU83" i="1"/>
  <c r="BT79" i="1"/>
  <c r="BT75" i="1"/>
  <c r="BU75" i="1"/>
  <c r="BT67" i="1"/>
  <c r="BU67" i="1"/>
  <c r="BT59" i="1"/>
  <c r="BU59" i="1"/>
  <c r="BT51" i="1"/>
  <c r="BT43" i="1"/>
  <c r="BU43" i="1"/>
  <c r="Z110" i="1"/>
  <c r="BP108" i="1"/>
  <c r="Z111" i="1" s="1"/>
  <c r="Z109" i="1"/>
  <c r="BU92" i="1"/>
  <c r="BT87" i="1"/>
  <c r="BU87" i="1"/>
  <c r="BT86" i="1"/>
  <c r="BU78" i="1"/>
  <c r="BT58" i="1"/>
  <c r="W110" i="1"/>
  <c r="W109" i="1"/>
  <c r="BM108" i="1"/>
  <c r="W111" i="1" s="1"/>
  <c r="S110" i="1"/>
  <c r="S109" i="1"/>
  <c r="BI108" i="1"/>
  <c r="S111" i="1" s="1"/>
  <c r="AB32" i="1"/>
  <c r="BD32" i="1" s="1"/>
  <c r="AB35" i="1"/>
  <c r="BD35" i="1" s="1"/>
  <c r="BS35" i="1" s="1"/>
  <c r="AB31" i="1"/>
  <c r="BD31" i="1" s="1"/>
  <c r="BS31" i="1" s="1"/>
  <c r="AP36" i="1"/>
  <c r="BD36" i="1" s="1"/>
  <c r="AB34" i="1"/>
  <c r="BD34" i="1" s="1"/>
  <c r="AB30" i="1"/>
  <c r="BD30" i="1" s="1"/>
  <c r="AD28" i="1"/>
  <c r="BF28" i="1" s="1"/>
  <c r="BT28" i="1" s="1"/>
  <c r="AB37" i="1"/>
  <c r="BD37" i="1" s="1"/>
  <c r="BS37" i="1" s="1"/>
  <c r="O108" i="1"/>
  <c r="P108" i="1"/>
  <c r="Q108" i="1"/>
  <c r="R108" i="1"/>
  <c r="S108" i="1"/>
  <c r="T108" i="1"/>
  <c r="U108" i="1"/>
  <c r="Y108" i="1"/>
  <c r="Z108" i="1"/>
  <c r="N108" i="1"/>
  <c r="V110" i="1" l="1"/>
  <c r="BT96" i="1"/>
  <c r="BU48" i="1"/>
  <c r="BU64" i="1"/>
  <c r="BU80" i="1"/>
  <c r="R110" i="1"/>
  <c r="BT54" i="1"/>
  <c r="BT90" i="1"/>
  <c r="BU88" i="1"/>
  <c r="BS63" i="1"/>
  <c r="BS95" i="1"/>
  <c r="BS78" i="1"/>
  <c r="BS52" i="1"/>
  <c r="BL108" i="1"/>
  <c r="V111" i="1" s="1"/>
  <c r="BU41" i="1"/>
  <c r="BU57" i="1"/>
  <c r="BT104" i="1"/>
  <c r="BS45" i="1"/>
  <c r="BK108" i="1"/>
  <c r="U111" i="1" s="1"/>
  <c r="BU38" i="1"/>
  <c r="BS98" i="1"/>
  <c r="BS38" i="1"/>
  <c r="BT52" i="1"/>
  <c r="BS54" i="1"/>
  <c r="BS62" i="1"/>
  <c r="BT68" i="1"/>
  <c r="BU70" i="1"/>
  <c r="BS44" i="1"/>
  <c r="BS76" i="1"/>
  <c r="BS92" i="1"/>
  <c r="BS75" i="1"/>
  <c r="BU84" i="1"/>
  <c r="BU77" i="1"/>
  <c r="BU79" i="1"/>
  <c r="BT61" i="1"/>
  <c r="BU51" i="1"/>
  <c r="Y109" i="1"/>
  <c r="BT46" i="1"/>
  <c r="BS46" i="1"/>
  <c r="BO108" i="1"/>
  <c r="Y111" i="1" s="1"/>
  <c r="Y110" i="1"/>
  <c r="BN108" i="1"/>
  <c r="X111" i="1" s="1"/>
  <c r="BS90" i="1"/>
  <c r="BS50" i="1"/>
  <c r="BS60" i="1"/>
  <c r="U110" i="1"/>
  <c r="BU46" i="1"/>
  <c r="Q110" i="1"/>
  <c r="BG108" i="1"/>
  <c r="Q111" i="1" s="1"/>
  <c r="Q109" i="1"/>
  <c r="BT77" i="1"/>
  <c r="BS61" i="1"/>
  <c r="BU61" i="1"/>
  <c r="BU52" i="1"/>
  <c r="BS94" i="1"/>
  <c r="BT42" i="1"/>
  <c r="BS82" i="1"/>
  <c r="BS70" i="1"/>
  <c r="BS102" i="1"/>
  <c r="BS34" i="1"/>
  <c r="BS32" i="1"/>
  <c r="BU58" i="1"/>
  <c r="BU86" i="1"/>
  <c r="BT92" i="1"/>
  <c r="BU39" i="1"/>
  <c r="BU47" i="1"/>
  <c r="BU55" i="1"/>
  <c r="BU63" i="1"/>
  <c r="BU71" i="1"/>
  <c r="BU96" i="1"/>
  <c r="BU44" i="1"/>
  <c r="BU60" i="1"/>
  <c r="BU68" i="1"/>
  <c r="BU76" i="1"/>
  <c r="BH108" i="1"/>
  <c r="R111" i="1" s="1"/>
  <c r="V109" i="1"/>
  <c r="BU53" i="1"/>
  <c r="BU85" i="1"/>
  <c r="BU101" i="1"/>
  <c r="BT50" i="1"/>
  <c r="BT66" i="1"/>
  <c r="BT82" i="1"/>
  <c r="BS33" i="1"/>
  <c r="BT88" i="1"/>
  <c r="U109" i="1"/>
  <c r="BT94" i="1"/>
  <c r="BT102" i="1"/>
  <c r="BU95" i="1"/>
  <c r="BU103" i="1"/>
  <c r="BS39" i="1"/>
  <c r="BS55" i="1"/>
  <c r="BS71" i="1"/>
  <c r="BS103" i="1"/>
  <c r="BS104" i="1"/>
  <c r="BS42" i="1"/>
  <c r="BS30" i="1"/>
  <c r="BS36" i="1"/>
  <c r="BT44" i="1"/>
  <c r="BT60" i="1"/>
  <c r="BT76" i="1"/>
  <c r="BT41" i="1"/>
  <c r="BT57" i="1"/>
  <c r="BT73" i="1"/>
  <c r="BS29" i="1"/>
  <c r="BU50" i="1"/>
  <c r="BU66" i="1"/>
  <c r="BU91" i="1"/>
  <c r="BS28" i="1"/>
  <c r="N110" i="1"/>
  <c r="BT36" i="1"/>
  <c r="BU36" i="1"/>
  <c r="BU34" i="1"/>
  <c r="BT34" i="1"/>
  <c r="BT32" i="1"/>
  <c r="BU32" i="1"/>
  <c r="BU33" i="1"/>
  <c r="BT33" i="1"/>
  <c r="BU37" i="1"/>
  <c r="BT37" i="1"/>
  <c r="BD108" i="1"/>
  <c r="N111" i="1" s="1"/>
  <c r="P110" i="1"/>
  <c r="P109" i="1"/>
  <c r="BF108" i="1"/>
  <c r="P111" i="1" s="1"/>
  <c r="BT31" i="1"/>
  <c r="BU31" i="1"/>
  <c r="BU28" i="1"/>
  <c r="BU29" i="1"/>
  <c r="BT29" i="1"/>
  <c r="BU30" i="1"/>
  <c r="BT30" i="1"/>
  <c r="BT35" i="1"/>
  <c r="BU35" i="1"/>
  <c r="N109" i="1"/>
  <c r="BS111" i="1" l="1"/>
</calcChain>
</file>

<file path=xl/sharedStrings.xml><?xml version="1.0" encoding="utf-8"?>
<sst xmlns="http://schemas.openxmlformats.org/spreadsheetml/2006/main" count="357" uniqueCount="171">
  <si>
    <t>MATRIZ PARA LA EVALUACIÓN DE IMPACTOS AMBIENTALES</t>
  </si>
  <si>
    <t>ACCIONES PROPUESTAS</t>
  </si>
  <si>
    <t>I. Movimientos de aire</t>
  </si>
  <si>
    <t xml:space="preserve">A.Recursos minerales </t>
  </si>
  <si>
    <t>A. Continental</t>
  </si>
  <si>
    <t>B. Marina</t>
  </si>
  <si>
    <t>G. Nieve, hielo y heladas</t>
  </si>
  <si>
    <t>B. Clima (Micro y macro)</t>
  </si>
  <si>
    <t>C. Temperatura</t>
  </si>
  <si>
    <t>A. Inundaciones</t>
  </si>
  <si>
    <t>G. Espacios en peligro</t>
  </si>
  <si>
    <t>I. Corredores</t>
  </si>
  <si>
    <t>H. Barreras</t>
  </si>
  <si>
    <t>A. Espacios abiertos o salvajes</t>
  </si>
  <si>
    <t>C. Silvicultura</t>
  </si>
  <si>
    <t>I. Minas y Canteras</t>
  </si>
  <si>
    <t>A. Caza</t>
  </si>
  <si>
    <t>C. Navegación</t>
  </si>
  <si>
    <t>D. Baño</t>
  </si>
  <si>
    <t>E. Camping</t>
  </si>
  <si>
    <t>G. Zonas de recreo</t>
  </si>
  <si>
    <t>D. Paisajes</t>
  </si>
  <si>
    <t>F. Parques y reservas</t>
  </si>
  <si>
    <t>G. Monumentos</t>
  </si>
  <si>
    <t>H. Espacios o ecosistemas raros o singulares</t>
  </si>
  <si>
    <t>I. Lugares u objetos históricos o arqueológicos</t>
  </si>
  <si>
    <t>A. Estados de vida</t>
  </si>
  <si>
    <t>D. Densidad de población</t>
  </si>
  <si>
    <t>F. Corredores</t>
  </si>
  <si>
    <t>G. Otros</t>
  </si>
  <si>
    <t>A.</t>
  </si>
  <si>
    <t>B.</t>
  </si>
  <si>
    <t>E. OTROS</t>
  </si>
  <si>
    <t>EVALUACIONES</t>
  </si>
  <si>
    <t>C. Subterránea</t>
  </si>
  <si>
    <t>C. Deposición (Sedimentación y precipitación)</t>
  </si>
  <si>
    <t>F. Plantas acuáticas</t>
  </si>
  <si>
    <t>H. Barreras, ecológicas</t>
  </si>
  <si>
    <t>B. Zonas húmedas</t>
  </si>
  <si>
    <t>B. Pesca</t>
  </si>
  <si>
    <t>D. Solución</t>
  </si>
  <si>
    <t>-5
    2</t>
  </si>
  <si>
    <t>-5
    3</t>
  </si>
  <si>
    <t>-2
    2</t>
  </si>
  <si>
    <t>A. Salinización de recursos hidráulicos</t>
  </si>
  <si>
    <t>-3
    2</t>
  </si>
  <si>
    <t>G. Especies en peligro</t>
  </si>
  <si>
    <t>-1
    2</t>
  </si>
  <si>
    <t>-3
    1</t>
  </si>
  <si>
    <t>-5
     4</t>
  </si>
  <si>
    <t>-3
    4</t>
  </si>
  <si>
    <t>-1
     3</t>
  </si>
  <si>
    <t>-7
    5</t>
  </si>
  <si>
    <t>-4
     3</t>
  </si>
  <si>
    <t>-6
    3</t>
  </si>
  <si>
    <t>POSITIVOS</t>
  </si>
  <si>
    <t>NEGATIVOS</t>
  </si>
  <si>
    <t>TOTAL</t>
  </si>
  <si>
    <t>+8
    6</t>
  </si>
  <si>
    <t>+7
    6</t>
  </si>
  <si>
    <t>+6
    4</t>
  </si>
  <si>
    <t>+8
    8</t>
  </si>
  <si>
    <t>+3
    5</t>
  </si>
  <si>
    <t>+6
    8</t>
  </si>
  <si>
    <t>-3
     6</t>
  </si>
  <si>
    <t xml:space="preserve">
Acciones del Proyecto
Factores Ambientales</t>
  </si>
  <si>
    <t>CARACTERÍSTICAS FÍSICAS Y QUÍMICAS</t>
  </si>
  <si>
    <t>PROCESOS</t>
  </si>
  <si>
    <t>ATMÓSFERA</t>
  </si>
  <si>
    <t>AGUA</t>
  </si>
  <si>
    <t>TIERRA</t>
  </si>
  <si>
    <t>CONDICIONES BIOLÓGICAS</t>
  </si>
  <si>
    <t xml:space="preserve"> FLORA</t>
  </si>
  <si>
    <t>FAUNA</t>
  </si>
  <si>
    <t>USOS DEL TERRITORIO</t>
  </si>
  <si>
    <t>RECREATIVOS</t>
  </si>
  <si>
    <t>ESTÉTICOS Y DE INTERÉS HUMANO</t>
  </si>
  <si>
    <t>FACTORES CULTURALES</t>
  </si>
  <si>
    <t>NIVEL CULTURAL</t>
  </si>
  <si>
    <t>SERVICIOS E INFRAESTRUCTURAS</t>
  </si>
  <si>
    <t>RELACIONES ECOLÓGICAS</t>
  </si>
  <si>
    <t>Materiales de construcción</t>
  </si>
  <si>
    <t>Suelos</t>
  </si>
  <si>
    <t>Geomorfología</t>
  </si>
  <si>
    <t>Factores físicos singulares</t>
  </si>
  <si>
    <t>Calidad</t>
  </si>
  <si>
    <t>Temperatura</t>
  </si>
  <si>
    <t>Recarga</t>
  </si>
  <si>
    <t>Calidad (gases, partícula)</t>
  </si>
  <si>
    <t>Erosión</t>
  </si>
  <si>
    <t>Compactación y asientos</t>
  </si>
  <si>
    <t>Estabilidad</t>
  </si>
  <si>
    <t xml:space="preserve"> Árboles</t>
  </si>
  <si>
    <t>Arbustos</t>
  </si>
  <si>
    <t>Hierbas</t>
  </si>
  <si>
    <t>Cosechas</t>
  </si>
  <si>
    <t>Microflora</t>
  </si>
  <si>
    <t>Pájaros (Aves)</t>
  </si>
  <si>
    <t>Animales terrestres incluso reptiles</t>
  </si>
  <si>
    <t>Peces</t>
  </si>
  <si>
    <t>Organismos benéficos</t>
  </si>
  <si>
    <t>Insectos</t>
  </si>
  <si>
    <t>Microfauna</t>
  </si>
  <si>
    <t>Pastos</t>
  </si>
  <si>
    <t>Vistas panorámicas y paisajes</t>
  </si>
  <si>
    <t>Naturaleza</t>
  </si>
  <si>
    <t>Espacios abiertos</t>
  </si>
  <si>
    <t>Aspectos físicos singulares</t>
  </si>
  <si>
    <t>Desarmonías</t>
  </si>
  <si>
    <t>Salud y seguridad</t>
  </si>
  <si>
    <t>Empleo</t>
  </si>
  <si>
    <t>Estructuras</t>
  </si>
  <si>
    <t>Red de transportes</t>
  </si>
  <si>
    <t>Red de servicios</t>
  </si>
  <si>
    <t>Vertederos de residuos</t>
  </si>
  <si>
    <t>Barreras</t>
  </si>
  <si>
    <t>Eutrofización</t>
  </si>
  <si>
    <t>Insectos portadores de enfermedades</t>
  </si>
  <si>
    <t>Cadenas alimentarias</t>
  </si>
  <si>
    <t>Salinización de suelos</t>
  </si>
  <si>
    <t>Invasión de malezas</t>
  </si>
  <si>
    <t>RESULTADO TOTAL</t>
  </si>
  <si>
    <t>A. MODIFICACIÓN DEL RÉGIMEN</t>
  </si>
  <si>
    <t>F. RECURSOS RENOVABLES</t>
  </si>
  <si>
    <t>G. CAMBIOS EN EL TRÁFICO</t>
  </si>
  <si>
    <t>H. TRATAMIENTO Y VERTIDO DE RESIDUOS</t>
  </si>
  <si>
    <t>I. TRATAMIENTO QUÍMICO</t>
  </si>
  <si>
    <t>-1
    4</t>
  </si>
  <si>
    <t>Excursión (Visitas técnicas)</t>
  </si>
  <si>
    <t>A. Controles biológicos (insectos, plagas)</t>
  </si>
  <si>
    <t>B. Modificación del clima</t>
  </si>
  <si>
    <t>C. Incendios ( bombas, equipos electricos y electronicos)</t>
  </si>
  <si>
    <t>A. Reciclado de residuos</t>
  </si>
  <si>
    <t>A. Camiones  (Suministro y Distribuciòn)</t>
  </si>
  <si>
    <t>E. Residuos del producto</t>
  </si>
  <si>
    <t xml:space="preserve">F. Vertimiento de lubricantes de máquinas </t>
  </si>
  <si>
    <t>D. Ruidos y vibraciones (Maquinaria)</t>
  </si>
  <si>
    <t xml:space="preserve">      
     </t>
  </si>
  <si>
    <t>-1      
     2</t>
  </si>
  <si>
    <t>-4      
     6</t>
  </si>
  <si>
    <t>-3      
     2</t>
  </si>
  <si>
    <t>-2
     5</t>
  </si>
  <si>
    <t>+3
    4</t>
  </si>
  <si>
    <t>+2
    2</t>
  </si>
  <si>
    <t>+4
    4</t>
  </si>
  <si>
    <t>+3
    2</t>
  </si>
  <si>
    <t>-2
     3</t>
  </si>
  <si>
    <t>+3
    3</t>
  </si>
  <si>
    <t>-3
     3</t>
  </si>
  <si>
    <t>-2
    4</t>
  </si>
  <si>
    <t>-2
    3</t>
  </si>
  <si>
    <t>-4
    2</t>
  </si>
  <si>
    <t>.</t>
  </si>
  <si>
    <t>-1      
     6</t>
  </si>
  <si>
    <t>-1
    3</t>
  </si>
  <si>
    <t>-4      
     3</t>
  </si>
  <si>
    <t>-4      
     5</t>
  </si>
  <si>
    <t>-2      
     3</t>
  </si>
  <si>
    <t>-1   
     3</t>
  </si>
  <si>
    <t>-1   
     2</t>
  </si>
  <si>
    <t>-2   
     3</t>
  </si>
  <si>
    <t>-3
     4</t>
  </si>
  <si>
    <t>-6
     5</t>
  </si>
  <si>
    <t>-1
     2</t>
  </si>
  <si>
    <t>C. Emision de vapor</t>
  </si>
  <si>
    <t xml:space="preserve">B. Descargas de aguas </t>
  </si>
  <si>
    <t xml:space="preserve">A. Vertederos de residuos mineros o industriales </t>
  </si>
  <si>
    <t>D. Vertido de agua contaminda (limpieza de máquinas)</t>
  </si>
  <si>
    <t>+5
    3</t>
  </si>
  <si>
    <t xml:space="preserve">A. Utilización de productos químicos </t>
  </si>
  <si>
    <t>+1
 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</si>
</sst>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20"/>
      <name val="Arial"/>
      <family val="2"/>
    </font>
    <font>
      <sz val="10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1" xfId="0" applyBorder="1"/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textRotation="90" wrapText="1"/>
    </xf>
    <xf numFmtId="0" fontId="0" fillId="5" borderId="16" xfId="0" applyFill="1" applyBorder="1" applyAlignment="1"/>
    <xf numFmtId="0" fontId="1" fillId="4" borderId="1" xfId="0" applyFont="1" applyFill="1" applyBorder="1" applyAlignment="1">
      <alignment horizontal="center"/>
    </xf>
    <xf numFmtId="0" fontId="5" fillId="4" borderId="0" xfId="0" applyFont="1" applyFill="1" applyAlignment="1">
      <alignment vertical="center" textRotation="90" wrapText="1"/>
    </xf>
    <xf numFmtId="0" fontId="0" fillId="4" borderId="0" xfId="0" applyFill="1"/>
    <xf numFmtId="0" fontId="0" fillId="4" borderId="16" xfId="0" applyFill="1" applyBorder="1" applyAlignment="1"/>
    <xf numFmtId="0" fontId="1" fillId="4" borderId="16" xfId="0" quotePrefix="1" applyFont="1" applyFill="1" applyBorder="1" applyAlignment="1">
      <alignment wrapText="1"/>
    </xf>
    <xf numFmtId="0" fontId="8" fillId="4" borderId="0" xfId="0" applyFont="1" applyFill="1"/>
    <xf numFmtId="0" fontId="0" fillId="4" borderId="1" xfId="0" applyFill="1" applyBorder="1"/>
    <xf numFmtId="0" fontId="1" fillId="5" borderId="2" xfId="0" applyFont="1" applyFill="1" applyBorder="1" applyAlignment="1">
      <alignment horizontal="left" wrapText="1"/>
    </xf>
    <xf numFmtId="0" fontId="1" fillId="5" borderId="9" xfId="0" applyFont="1" applyFill="1" applyBorder="1" applyAlignment="1">
      <alignment horizontal="left" wrapText="1"/>
    </xf>
    <xf numFmtId="0" fontId="1" fillId="5" borderId="10" xfId="0" applyFont="1" applyFill="1" applyBorder="1" applyAlignment="1">
      <alignment horizontal="left" wrapText="1"/>
    </xf>
    <xf numFmtId="0" fontId="0" fillId="5" borderId="2" xfId="0" applyFill="1" applyBorder="1" applyAlignment="1">
      <alignment horizontal="left"/>
    </xf>
    <xf numFmtId="0" fontId="0" fillId="5" borderId="9" xfId="0" applyFill="1" applyBorder="1" applyAlignment="1">
      <alignment horizontal="left"/>
    </xf>
    <xf numFmtId="0" fontId="0" fillId="5" borderId="10" xfId="0" applyFill="1" applyBorder="1" applyAlignment="1">
      <alignment horizontal="left"/>
    </xf>
    <xf numFmtId="0" fontId="8" fillId="4" borderId="0" xfId="0" applyFont="1" applyFill="1" applyBorder="1" applyAlignment="1">
      <alignment horizontal="center"/>
    </xf>
    <xf numFmtId="0" fontId="8" fillId="0" borderId="0" xfId="0" applyFont="1"/>
    <xf numFmtId="0" fontId="6" fillId="7" borderId="10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0" fillId="4" borderId="16" xfId="0" quotePrefix="1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textRotation="90" wrapText="1"/>
    </xf>
    <xf numFmtId="0" fontId="0" fillId="4" borderId="0" xfId="0" applyFill="1" applyBorder="1" applyAlignment="1">
      <alignment horizontal="center" textRotation="90" wrapText="1"/>
    </xf>
    <xf numFmtId="0" fontId="0" fillId="5" borderId="0" xfId="0" applyFill="1" applyBorder="1" applyAlignment="1"/>
    <xf numFmtId="0" fontId="0" fillId="11" borderId="0" xfId="0" applyFill="1" applyBorder="1" applyAlignment="1"/>
    <xf numFmtId="0" fontId="1" fillId="11" borderId="0" xfId="0" quotePrefix="1" applyFont="1" applyFill="1" applyBorder="1" applyAlignment="1">
      <alignment wrapText="1"/>
    </xf>
    <xf numFmtId="0" fontId="0" fillId="4" borderId="0" xfId="0" applyFill="1" applyBorder="1" applyAlignment="1"/>
    <xf numFmtId="0" fontId="1" fillId="4" borderId="0" xfId="0" applyFont="1" applyFill="1" applyBorder="1" applyAlignment="1">
      <alignment horizontal="center"/>
    </xf>
    <xf numFmtId="0" fontId="0" fillId="4" borderId="0" xfId="0" applyFill="1" applyBorder="1"/>
    <xf numFmtId="0" fontId="1" fillId="4" borderId="0" xfId="0" applyFont="1" applyFill="1"/>
    <xf numFmtId="0" fontId="4" fillId="5" borderId="1" xfId="0" applyFont="1" applyFill="1" applyBorder="1" applyAlignment="1">
      <alignment horizontal="center" vertical="center" textRotation="90" wrapText="1"/>
    </xf>
    <xf numFmtId="0" fontId="0" fillId="5" borderId="1" xfId="0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textRotation="90" wrapText="1"/>
    </xf>
    <xf numFmtId="0" fontId="0" fillId="4" borderId="1" xfId="0" applyFill="1" applyBorder="1" applyAlignment="1">
      <alignment horizontal="center" textRotation="90" wrapText="1"/>
    </xf>
    <xf numFmtId="0" fontId="1" fillId="4" borderId="12" xfId="0" applyFont="1" applyFill="1" applyBorder="1" applyAlignment="1">
      <alignment horizontal="center" textRotation="90" wrapText="1"/>
    </xf>
    <xf numFmtId="0" fontId="0" fillId="4" borderId="13" xfId="0" applyFill="1" applyBorder="1" applyAlignment="1">
      <alignment horizontal="center" textRotation="90" wrapText="1"/>
    </xf>
    <xf numFmtId="0" fontId="0" fillId="4" borderId="11" xfId="0" applyFill="1" applyBorder="1" applyAlignment="1">
      <alignment horizontal="center" textRotation="90" wrapText="1"/>
    </xf>
    <xf numFmtId="0" fontId="0" fillId="5" borderId="2" xfId="0" applyFill="1" applyBorder="1" applyAlignment="1">
      <alignment horizontal="left"/>
    </xf>
    <xf numFmtId="0" fontId="0" fillId="5" borderId="9" xfId="0" applyFill="1" applyBorder="1" applyAlignment="1">
      <alignment horizontal="left"/>
    </xf>
    <xf numFmtId="0" fontId="0" fillId="5" borderId="10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2" fillId="5" borderId="1" xfId="0" applyFont="1" applyFill="1" applyBorder="1" applyAlignment="1">
      <alignment horizontal="center" vertical="center" textRotation="90" wrapText="1"/>
    </xf>
    <xf numFmtId="0" fontId="7" fillId="4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2" xfId="0" applyBorder="1" applyAlignment="1">
      <alignment horizontal="center" textRotation="90" wrapText="1"/>
    </xf>
    <xf numFmtId="0" fontId="0" fillId="0" borderId="13" xfId="0" applyBorder="1" applyAlignment="1">
      <alignment horizontal="center" textRotation="90" wrapText="1"/>
    </xf>
    <xf numFmtId="0" fontId="0" fillId="0" borderId="11" xfId="0" applyBorder="1" applyAlignment="1">
      <alignment horizontal="center" textRotation="90" wrapText="1"/>
    </xf>
    <xf numFmtId="0" fontId="4" fillId="9" borderId="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textRotation="90" wrapText="1"/>
    </xf>
    <xf numFmtId="0" fontId="1" fillId="4" borderId="11" xfId="0" applyFont="1" applyFill="1" applyBorder="1" applyAlignment="1">
      <alignment horizontal="center" textRotation="90" wrapText="1"/>
    </xf>
    <xf numFmtId="0" fontId="0" fillId="0" borderId="1" xfId="0" applyBorder="1" applyAlignment="1">
      <alignment horizontal="left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5" xfId="0" applyFont="1" applyFill="1" applyBorder="1" applyAlignment="1">
      <alignment horizontal="center" vertical="center" textRotation="90"/>
    </xf>
    <xf numFmtId="0" fontId="4" fillId="4" borderId="6" xfId="0" applyFont="1" applyFill="1" applyBorder="1" applyAlignment="1">
      <alignment horizontal="center" vertical="center" textRotation="90"/>
    </xf>
    <xf numFmtId="0" fontId="4" fillId="4" borderId="7" xfId="0" applyFont="1" applyFill="1" applyBorder="1" applyAlignment="1">
      <alignment horizontal="center" vertical="center" textRotation="90"/>
    </xf>
    <xf numFmtId="0" fontId="4" fillId="4" borderId="8" xfId="0" applyFont="1" applyFill="1" applyBorder="1" applyAlignment="1">
      <alignment horizontal="center" vertical="center" textRotation="90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left" wrapText="1"/>
    </xf>
    <xf numFmtId="0" fontId="0" fillId="5" borderId="9" xfId="0" applyFill="1" applyBorder="1" applyAlignment="1">
      <alignment horizontal="left" wrapText="1"/>
    </xf>
    <xf numFmtId="0" fontId="0" fillId="5" borderId="10" xfId="0" applyFill="1" applyBorder="1" applyAlignment="1">
      <alignment horizontal="left" wrapText="1"/>
    </xf>
    <xf numFmtId="0" fontId="4" fillId="5" borderId="1" xfId="0" applyFont="1" applyFill="1" applyBorder="1" applyAlignment="1">
      <alignment horizontal="center" textRotation="90" wrapText="1"/>
    </xf>
    <xf numFmtId="0" fontId="4" fillId="4" borderId="2" xfId="0" applyFont="1" applyFill="1" applyBorder="1" applyAlignment="1">
      <alignment horizontal="center" vertical="center" textRotation="90" wrapText="1"/>
    </xf>
    <xf numFmtId="0" fontId="1" fillId="5" borderId="2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 vertical="center" textRotation="90"/>
    </xf>
    <xf numFmtId="0" fontId="9" fillId="6" borderId="3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center" vertical="center"/>
    </xf>
    <xf numFmtId="0" fontId="10" fillId="6" borderId="26" xfId="0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4" borderId="12" xfId="0" applyFill="1" applyBorder="1" applyAlignment="1">
      <alignment horizont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1" fillId="5" borderId="1" xfId="0" applyFont="1" applyFill="1" applyBorder="1" applyAlignment="1">
      <alignment horizontal="left" wrapText="1"/>
    </xf>
    <xf numFmtId="0" fontId="4" fillId="5" borderId="3" xfId="0" applyFont="1" applyFill="1" applyBorder="1" applyAlignment="1">
      <alignment horizontal="center" vertical="center" textRotation="90" wrapText="1"/>
    </xf>
    <xf numFmtId="0" fontId="4" fillId="5" borderId="4" xfId="0" applyFont="1" applyFill="1" applyBorder="1" applyAlignment="1">
      <alignment horizontal="center" vertical="center" textRotation="90" wrapText="1"/>
    </xf>
    <xf numFmtId="0" fontId="4" fillId="5" borderId="5" xfId="0" applyFont="1" applyFill="1" applyBorder="1" applyAlignment="1">
      <alignment horizontal="center" vertical="center" textRotation="90" wrapText="1"/>
    </xf>
    <xf numFmtId="0" fontId="4" fillId="5" borderId="6" xfId="0" applyFont="1" applyFill="1" applyBorder="1" applyAlignment="1">
      <alignment horizontal="center" vertical="center" textRotation="90" wrapText="1"/>
    </xf>
    <xf numFmtId="0" fontId="4" fillId="5" borderId="7" xfId="0" applyFont="1" applyFill="1" applyBorder="1" applyAlignment="1">
      <alignment horizontal="center" vertical="center" textRotation="90" wrapText="1"/>
    </xf>
    <xf numFmtId="0" fontId="4" fillId="5" borderId="8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66"/>
      <color rgb="FF99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115"/>
  <sheetViews>
    <sheetView showGridLines="0" tabSelected="1" view="pageBreakPreview" zoomScaleNormal="85" zoomScaleSheetLayoutView="100" workbookViewId="0">
      <selection activeCell="P30" sqref="P30"/>
    </sheetView>
  </sheetViews>
  <sheetFormatPr baseColWidth="10" defaultRowHeight="13" x14ac:dyDescent="0.15"/>
  <cols>
    <col min="2" max="2" width="3" customWidth="1"/>
    <col min="3" max="10" width="2.6640625" customWidth="1"/>
    <col min="11" max="11" width="5.1640625" customWidth="1"/>
    <col min="12" max="12" width="6.5" customWidth="1"/>
    <col min="13" max="13" width="8" customWidth="1"/>
    <col min="14" max="21" width="5" style="7" customWidth="1"/>
    <col min="22" max="24" width="5" customWidth="1"/>
    <col min="25" max="26" width="5" style="7" customWidth="1"/>
    <col min="27" max="55" width="5" style="7" hidden="1" customWidth="1"/>
    <col min="56" max="56" width="9.33203125" style="7" hidden="1" customWidth="1"/>
    <col min="57" max="69" width="5" style="7" hidden="1" customWidth="1"/>
    <col min="70" max="70" width="4.6640625" style="10" customWidth="1"/>
    <col min="71" max="74" width="5" customWidth="1"/>
  </cols>
  <sheetData>
    <row r="1" spans="1:74" ht="30.75" customHeight="1" x14ac:dyDescent="0.25">
      <c r="A1" s="3"/>
      <c r="B1" s="62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</row>
    <row r="2" spans="1:74" s="2" customFormat="1" ht="150.75" customHeight="1" x14ac:dyDescent="0.15">
      <c r="A2" s="3"/>
      <c r="B2" s="105" t="s">
        <v>65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  <c r="N2" s="115" t="s">
        <v>122</v>
      </c>
      <c r="O2" s="115"/>
      <c r="P2" s="115"/>
      <c r="Q2" s="115"/>
      <c r="R2" s="20" t="s">
        <v>123</v>
      </c>
      <c r="S2" s="21" t="s">
        <v>124</v>
      </c>
      <c r="T2" s="68" t="s">
        <v>125</v>
      </c>
      <c r="U2" s="68"/>
      <c r="V2" s="68"/>
      <c r="W2" s="68"/>
      <c r="X2" s="68"/>
      <c r="Y2" s="68"/>
      <c r="Z2" s="22" t="s">
        <v>126</v>
      </c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18"/>
      <c r="BS2" s="40" t="s">
        <v>33</v>
      </c>
      <c r="BT2" s="41"/>
      <c r="BU2" s="42"/>
      <c r="BV2"/>
    </row>
    <row r="3" spans="1:74" ht="12.75" customHeight="1" x14ac:dyDescent="0.15">
      <c r="A3" s="3"/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10"/>
      <c r="N3" s="70" t="s">
        <v>129</v>
      </c>
      <c r="O3" s="114" t="s">
        <v>130</v>
      </c>
      <c r="P3" s="51" t="s">
        <v>131</v>
      </c>
      <c r="Q3" s="51" t="s">
        <v>136</v>
      </c>
      <c r="R3" s="51" t="s">
        <v>132</v>
      </c>
      <c r="S3" s="49" t="s">
        <v>133</v>
      </c>
      <c r="T3" s="49" t="s">
        <v>166</v>
      </c>
      <c r="U3" s="49" t="s">
        <v>165</v>
      </c>
      <c r="V3" s="65" t="s">
        <v>164</v>
      </c>
      <c r="W3" s="65" t="s">
        <v>167</v>
      </c>
      <c r="X3" s="39" t="s">
        <v>134</v>
      </c>
      <c r="Y3" s="51" t="s">
        <v>135</v>
      </c>
      <c r="Z3" s="49" t="s">
        <v>169</v>
      </c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18"/>
      <c r="BS3" s="43"/>
      <c r="BT3" s="44"/>
      <c r="BU3" s="45"/>
    </row>
    <row r="4" spans="1:74" ht="12.75" customHeight="1" x14ac:dyDescent="0.15">
      <c r="A4" s="3"/>
      <c r="B4" s="108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10"/>
      <c r="N4" s="50"/>
      <c r="O4" s="52"/>
      <c r="P4" s="52"/>
      <c r="Q4" s="52"/>
      <c r="R4" s="69"/>
      <c r="S4" s="50"/>
      <c r="T4" s="50"/>
      <c r="U4" s="50"/>
      <c r="V4" s="66"/>
      <c r="W4" s="66"/>
      <c r="X4" s="39"/>
      <c r="Y4" s="52"/>
      <c r="Z4" s="50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18"/>
      <c r="BS4" s="43"/>
      <c r="BT4" s="44"/>
      <c r="BU4" s="45"/>
    </row>
    <row r="5" spans="1:74" ht="12.75" customHeight="1" x14ac:dyDescent="0.15">
      <c r="A5" s="3"/>
      <c r="B5" s="108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10"/>
      <c r="N5" s="50"/>
      <c r="O5" s="52"/>
      <c r="P5" s="52"/>
      <c r="Q5" s="52"/>
      <c r="R5" s="69"/>
      <c r="S5" s="50"/>
      <c r="T5" s="50"/>
      <c r="U5" s="50"/>
      <c r="V5" s="66"/>
      <c r="W5" s="66"/>
      <c r="X5" s="39"/>
      <c r="Y5" s="52"/>
      <c r="Z5" s="50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18"/>
      <c r="BS5" s="43"/>
      <c r="BT5" s="44"/>
      <c r="BU5" s="45"/>
    </row>
    <row r="6" spans="1:74" ht="12.75" customHeight="1" x14ac:dyDescent="0.15">
      <c r="A6" s="3"/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10"/>
      <c r="N6" s="50"/>
      <c r="O6" s="52"/>
      <c r="P6" s="52"/>
      <c r="Q6" s="52"/>
      <c r="R6" s="69"/>
      <c r="S6" s="50"/>
      <c r="T6" s="50"/>
      <c r="U6" s="50"/>
      <c r="V6" s="66"/>
      <c r="W6" s="66"/>
      <c r="X6" s="39"/>
      <c r="Y6" s="52"/>
      <c r="Z6" s="50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18"/>
      <c r="BS6" s="43"/>
      <c r="BT6" s="44"/>
      <c r="BU6" s="45"/>
    </row>
    <row r="7" spans="1:74" x14ac:dyDescent="0.15">
      <c r="A7" s="3"/>
      <c r="B7" s="108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10"/>
      <c r="N7" s="50"/>
      <c r="O7" s="52"/>
      <c r="P7" s="52"/>
      <c r="Q7" s="52"/>
      <c r="R7" s="69"/>
      <c r="S7" s="50"/>
      <c r="T7" s="50"/>
      <c r="U7" s="50"/>
      <c r="V7" s="66"/>
      <c r="W7" s="66"/>
      <c r="X7" s="39"/>
      <c r="Y7" s="52"/>
      <c r="Z7" s="50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18"/>
      <c r="BS7" s="43"/>
      <c r="BT7" s="44"/>
      <c r="BU7" s="45"/>
    </row>
    <row r="8" spans="1:74" x14ac:dyDescent="0.15">
      <c r="A8" s="3"/>
      <c r="B8" s="10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10"/>
      <c r="N8" s="50"/>
      <c r="O8" s="52"/>
      <c r="P8" s="52"/>
      <c r="Q8" s="52"/>
      <c r="R8" s="69"/>
      <c r="S8" s="50"/>
      <c r="T8" s="50"/>
      <c r="U8" s="50"/>
      <c r="V8" s="66"/>
      <c r="W8" s="66"/>
      <c r="X8" s="39"/>
      <c r="Y8" s="52"/>
      <c r="Z8" s="50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18"/>
      <c r="BS8" s="43"/>
      <c r="BT8" s="44"/>
      <c r="BU8" s="45"/>
    </row>
    <row r="9" spans="1:74" x14ac:dyDescent="0.15">
      <c r="A9" s="3"/>
      <c r="B9" s="108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10"/>
      <c r="N9" s="50"/>
      <c r="O9" s="52"/>
      <c r="P9" s="52"/>
      <c r="Q9" s="52"/>
      <c r="R9" s="69"/>
      <c r="S9" s="50"/>
      <c r="T9" s="50"/>
      <c r="U9" s="50"/>
      <c r="V9" s="66"/>
      <c r="W9" s="66"/>
      <c r="X9" s="39"/>
      <c r="Y9" s="52"/>
      <c r="Z9" s="50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18"/>
      <c r="BS9" s="43"/>
      <c r="BT9" s="44"/>
      <c r="BU9" s="45"/>
    </row>
    <row r="10" spans="1:74" ht="12.75" customHeight="1" x14ac:dyDescent="0.15">
      <c r="A10" s="3"/>
      <c r="B10" s="108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10"/>
      <c r="N10" s="50"/>
      <c r="O10" s="52"/>
      <c r="P10" s="52"/>
      <c r="Q10" s="52"/>
      <c r="R10" s="69"/>
      <c r="S10" s="50"/>
      <c r="T10" s="50"/>
      <c r="U10" s="50"/>
      <c r="V10" s="66"/>
      <c r="W10" s="66"/>
      <c r="X10" s="39"/>
      <c r="Y10" s="52"/>
      <c r="Z10" s="50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18"/>
      <c r="BS10" s="43"/>
      <c r="BT10" s="44"/>
      <c r="BU10" s="45"/>
    </row>
    <row r="11" spans="1:74" x14ac:dyDescent="0.15">
      <c r="A11" s="3"/>
      <c r="B11" s="108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10"/>
      <c r="N11" s="50"/>
      <c r="O11" s="52"/>
      <c r="P11" s="52"/>
      <c r="Q11" s="52"/>
      <c r="R11" s="69"/>
      <c r="S11" s="50"/>
      <c r="T11" s="50"/>
      <c r="U11" s="50"/>
      <c r="V11" s="66"/>
      <c r="W11" s="66"/>
      <c r="X11" s="39"/>
      <c r="Y11" s="52"/>
      <c r="Z11" s="50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18"/>
      <c r="BS11" s="43"/>
      <c r="BT11" s="44"/>
      <c r="BU11" s="45"/>
    </row>
    <row r="12" spans="1:74" x14ac:dyDescent="0.15">
      <c r="A12" s="3"/>
      <c r="B12" s="108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10"/>
      <c r="N12" s="50"/>
      <c r="O12" s="52"/>
      <c r="P12" s="52"/>
      <c r="Q12" s="52"/>
      <c r="R12" s="69"/>
      <c r="S12" s="50"/>
      <c r="T12" s="50"/>
      <c r="U12" s="50"/>
      <c r="V12" s="66"/>
      <c r="W12" s="66"/>
      <c r="X12" s="39"/>
      <c r="Y12" s="52"/>
      <c r="Z12" s="50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18"/>
      <c r="BS12" s="43"/>
      <c r="BT12" s="44"/>
      <c r="BU12" s="45"/>
    </row>
    <row r="13" spans="1:74" x14ac:dyDescent="0.15">
      <c r="A13" s="3"/>
      <c r="B13" s="108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10"/>
      <c r="N13" s="50"/>
      <c r="O13" s="52"/>
      <c r="P13" s="52"/>
      <c r="Q13" s="52"/>
      <c r="R13" s="69"/>
      <c r="S13" s="50"/>
      <c r="T13" s="50"/>
      <c r="U13" s="50"/>
      <c r="V13" s="66"/>
      <c r="W13" s="66"/>
      <c r="X13" s="39"/>
      <c r="Y13" s="52"/>
      <c r="Z13" s="50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18"/>
      <c r="BS13" s="43"/>
      <c r="BT13" s="44"/>
      <c r="BU13" s="45"/>
    </row>
    <row r="14" spans="1:74" x14ac:dyDescent="0.15">
      <c r="A14" s="3"/>
      <c r="B14" s="108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10"/>
      <c r="N14" s="50"/>
      <c r="O14" s="52"/>
      <c r="P14" s="52"/>
      <c r="Q14" s="52"/>
      <c r="R14" s="69"/>
      <c r="S14" s="50"/>
      <c r="T14" s="50"/>
      <c r="U14" s="50"/>
      <c r="V14" s="66"/>
      <c r="W14" s="66"/>
      <c r="X14" s="39"/>
      <c r="Y14" s="52"/>
      <c r="Z14" s="50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18"/>
      <c r="BS14" s="43"/>
      <c r="BT14" s="44"/>
      <c r="BU14" s="45"/>
    </row>
    <row r="15" spans="1:74" x14ac:dyDescent="0.15">
      <c r="A15" s="3"/>
      <c r="B15" s="108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10"/>
      <c r="N15" s="50"/>
      <c r="O15" s="52"/>
      <c r="P15" s="52"/>
      <c r="Q15" s="52"/>
      <c r="R15" s="69"/>
      <c r="S15" s="50"/>
      <c r="T15" s="50"/>
      <c r="U15" s="50"/>
      <c r="V15" s="66"/>
      <c r="W15" s="66"/>
      <c r="X15" s="39"/>
      <c r="Y15" s="52"/>
      <c r="Z15" s="50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18"/>
      <c r="BS15" s="43"/>
      <c r="BT15" s="44"/>
      <c r="BU15" s="45"/>
    </row>
    <row r="16" spans="1:74" x14ac:dyDescent="0.15">
      <c r="A16" s="3"/>
      <c r="B16" s="108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10"/>
      <c r="N16" s="50"/>
      <c r="O16" s="52"/>
      <c r="P16" s="52"/>
      <c r="Q16" s="52"/>
      <c r="R16" s="69"/>
      <c r="S16" s="50"/>
      <c r="T16" s="50"/>
      <c r="U16" s="50"/>
      <c r="V16" s="66"/>
      <c r="W16" s="66"/>
      <c r="X16" s="39"/>
      <c r="Y16" s="52"/>
      <c r="Z16" s="50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18"/>
      <c r="BS16" s="43"/>
      <c r="BT16" s="44"/>
      <c r="BU16" s="45"/>
    </row>
    <row r="17" spans="1:73" x14ac:dyDescent="0.15">
      <c r="A17" s="3"/>
      <c r="B17" s="108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10"/>
      <c r="N17" s="50"/>
      <c r="O17" s="52"/>
      <c r="P17" s="52"/>
      <c r="Q17" s="52"/>
      <c r="R17" s="69"/>
      <c r="S17" s="50"/>
      <c r="T17" s="50"/>
      <c r="U17" s="50"/>
      <c r="V17" s="66"/>
      <c r="W17" s="66"/>
      <c r="X17" s="39"/>
      <c r="Y17" s="52"/>
      <c r="Z17" s="50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18"/>
      <c r="BS17" s="46"/>
      <c r="BT17" s="47"/>
      <c r="BU17" s="48"/>
    </row>
    <row r="18" spans="1:73" x14ac:dyDescent="0.15">
      <c r="A18" s="3"/>
      <c r="B18" s="108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10"/>
      <c r="N18" s="50"/>
      <c r="O18" s="52"/>
      <c r="P18" s="52"/>
      <c r="Q18" s="52"/>
      <c r="R18" s="69"/>
      <c r="S18" s="50"/>
      <c r="T18" s="50"/>
      <c r="U18" s="50"/>
      <c r="V18" s="66"/>
      <c r="W18" s="66"/>
      <c r="X18" s="39"/>
      <c r="Y18" s="52"/>
      <c r="Z18" s="50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18"/>
      <c r="BS18" s="38" t="s">
        <v>55</v>
      </c>
      <c r="BT18" s="38" t="s">
        <v>56</v>
      </c>
      <c r="BU18" s="38" t="s">
        <v>57</v>
      </c>
    </row>
    <row r="19" spans="1:73" x14ac:dyDescent="0.15">
      <c r="A19" s="3"/>
      <c r="B19" s="108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10"/>
      <c r="N19" s="50"/>
      <c r="O19" s="52"/>
      <c r="P19" s="52"/>
      <c r="Q19" s="52"/>
      <c r="R19" s="69"/>
      <c r="S19" s="50"/>
      <c r="T19" s="50"/>
      <c r="U19" s="50"/>
      <c r="V19" s="66"/>
      <c r="W19" s="66"/>
      <c r="X19" s="39"/>
      <c r="Y19" s="52"/>
      <c r="Z19" s="50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18"/>
      <c r="BS19" s="39"/>
      <c r="BT19" s="39"/>
      <c r="BU19" s="39"/>
    </row>
    <row r="20" spans="1:73" x14ac:dyDescent="0.15">
      <c r="A20" s="3"/>
      <c r="B20" s="108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10"/>
      <c r="N20" s="50"/>
      <c r="O20" s="52"/>
      <c r="P20" s="52"/>
      <c r="Q20" s="52"/>
      <c r="R20" s="69"/>
      <c r="S20" s="50"/>
      <c r="T20" s="50"/>
      <c r="U20" s="50"/>
      <c r="V20" s="66"/>
      <c r="W20" s="66"/>
      <c r="X20" s="39"/>
      <c r="Y20" s="52"/>
      <c r="Z20" s="50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18"/>
      <c r="BS20" s="39"/>
      <c r="BT20" s="39"/>
      <c r="BU20" s="39"/>
    </row>
    <row r="21" spans="1:73" ht="12.75" customHeight="1" x14ac:dyDescent="0.15">
      <c r="A21" s="3"/>
      <c r="B21" s="108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10"/>
      <c r="N21" s="50"/>
      <c r="O21" s="52"/>
      <c r="P21" s="52"/>
      <c r="Q21" s="52"/>
      <c r="R21" s="69"/>
      <c r="S21" s="50"/>
      <c r="T21" s="50"/>
      <c r="U21" s="50"/>
      <c r="V21" s="66"/>
      <c r="W21" s="66"/>
      <c r="X21" s="39"/>
      <c r="Y21" s="52"/>
      <c r="Z21" s="50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18"/>
      <c r="BS21" s="39"/>
      <c r="BT21" s="39"/>
      <c r="BU21" s="39"/>
    </row>
    <row r="22" spans="1:73" x14ac:dyDescent="0.15">
      <c r="A22" s="3"/>
      <c r="B22" s="108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10"/>
      <c r="N22" s="50"/>
      <c r="O22" s="52"/>
      <c r="P22" s="52"/>
      <c r="Q22" s="52"/>
      <c r="R22" s="69"/>
      <c r="S22" s="50"/>
      <c r="T22" s="50"/>
      <c r="U22" s="50"/>
      <c r="V22" s="66"/>
      <c r="W22" s="66"/>
      <c r="X22" s="39"/>
      <c r="Y22" s="52"/>
      <c r="Z22" s="50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18"/>
      <c r="BS22" s="39"/>
      <c r="BT22" s="39"/>
      <c r="BU22" s="39"/>
    </row>
    <row r="23" spans="1:73" x14ac:dyDescent="0.15">
      <c r="A23" s="3"/>
      <c r="B23" s="108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10"/>
      <c r="N23" s="50"/>
      <c r="O23" s="52"/>
      <c r="P23" s="52"/>
      <c r="Q23" s="52"/>
      <c r="R23" s="69"/>
      <c r="S23" s="50"/>
      <c r="T23" s="50"/>
      <c r="U23" s="50"/>
      <c r="V23" s="66"/>
      <c r="W23" s="66"/>
      <c r="X23" s="39"/>
      <c r="Y23" s="52"/>
      <c r="Z23" s="50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18"/>
      <c r="BS23" s="39"/>
      <c r="BT23" s="39"/>
      <c r="BU23" s="39"/>
    </row>
    <row r="24" spans="1:73" x14ac:dyDescent="0.15">
      <c r="A24" s="3"/>
      <c r="B24" s="108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10"/>
      <c r="N24" s="50"/>
      <c r="O24" s="52"/>
      <c r="P24" s="52"/>
      <c r="Q24" s="52"/>
      <c r="R24" s="69"/>
      <c r="S24" s="50"/>
      <c r="T24" s="50"/>
      <c r="U24" s="50"/>
      <c r="V24" s="66"/>
      <c r="W24" s="66"/>
      <c r="X24" s="39"/>
      <c r="Y24" s="52"/>
      <c r="Z24" s="50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18"/>
      <c r="BS24" s="39"/>
      <c r="BT24" s="39"/>
      <c r="BU24" s="39"/>
    </row>
    <row r="25" spans="1:73" x14ac:dyDescent="0.15">
      <c r="A25" s="3"/>
      <c r="B25" s="111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3"/>
      <c r="N25" s="50"/>
      <c r="O25" s="53"/>
      <c r="P25" s="53"/>
      <c r="Q25" s="53"/>
      <c r="R25" s="70"/>
      <c r="S25" s="50"/>
      <c r="T25" s="50"/>
      <c r="U25" s="50"/>
      <c r="V25" s="67"/>
      <c r="W25" s="67"/>
      <c r="X25" s="39"/>
      <c r="Y25" s="53"/>
      <c r="Z25" s="50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18"/>
      <c r="BS25" s="39"/>
      <c r="BT25" s="39"/>
      <c r="BU25" s="39"/>
    </row>
    <row r="26" spans="1:73" x14ac:dyDescent="0.15">
      <c r="A26" s="3"/>
      <c r="B26" s="117" t="s">
        <v>1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9"/>
      <c r="AB26" s="7">
        <v>1</v>
      </c>
      <c r="AC26" s="7">
        <v>2</v>
      </c>
      <c r="AD26" s="7">
        <v>3</v>
      </c>
      <c r="AE26" s="7">
        <v>4</v>
      </c>
      <c r="AF26" s="7">
        <v>5</v>
      </c>
      <c r="AG26" s="7">
        <v>6</v>
      </c>
      <c r="AH26" s="7">
        <v>7</v>
      </c>
      <c r="AI26" s="7">
        <v>8</v>
      </c>
      <c r="AJ26" s="7">
        <v>9</v>
      </c>
      <c r="AK26" s="7">
        <v>10</v>
      </c>
      <c r="AL26" s="7">
        <v>11</v>
      </c>
      <c r="AM26" s="7">
        <v>12</v>
      </c>
      <c r="AN26" s="7">
        <v>13</v>
      </c>
      <c r="AP26" s="7">
        <v>1</v>
      </c>
      <c r="AQ26" s="7">
        <v>2</v>
      </c>
      <c r="AR26" s="7">
        <v>3</v>
      </c>
      <c r="AS26" s="7">
        <v>4</v>
      </c>
      <c r="AT26" s="7">
        <v>5</v>
      </c>
      <c r="AU26" s="7">
        <v>6</v>
      </c>
      <c r="AV26" s="7">
        <v>7</v>
      </c>
      <c r="AW26" s="7">
        <v>8</v>
      </c>
      <c r="AX26" s="7">
        <v>9</v>
      </c>
      <c r="AY26" s="7">
        <v>10</v>
      </c>
      <c r="AZ26" s="7">
        <v>11</v>
      </c>
      <c r="BA26" s="7">
        <v>12</v>
      </c>
      <c r="BB26" s="7">
        <v>13</v>
      </c>
      <c r="BD26" s="7">
        <v>1</v>
      </c>
      <c r="BE26" s="7">
        <v>2</v>
      </c>
      <c r="BF26" s="7">
        <v>3</v>
      </c>
      <c r="BG26" s="7">
        <v>4</v>
      </c>
      <c r="BH26" s="7">
        <v>5</v>
      </c>
      <c r="BI26" s="7">
        <v>6</v>
      </c>
      <c r="BJ26" s="7">
        <v>7</v>
      </c>
      <c r="BK26" s="7">
        <v>8</v>
      </c>
      <c r="BL26" s="7">
        <v>9</v>
      </c>
      <c r="BM26" s="7">
        <v>10</v>
      </c>
      <c r="BN26" s="7">
        <v>11</v>
      </c>
      <c r="BO26" s="7">
        <v>12</v>
      </c>
      <c r="BP26" s="7">
        <v>13</v>
      </c>
      <c r="BS26" s="39"/>
      <c r="BT26" s="39"/>
      <c r="BU26" s="39"/>
    </row>
    <row r="27" spans="1:73" ht="25.5" hidden="1" customHeight="1" x14ac:dyDescent="0.15">
      <c r="A27" s="6"/>
      <c r="B27" s="35" t="s">
        <v>66</v>
      </c>
      <c r="C27" s="121" t="s">
        <v>70</v>
      </c>
      <c r="D27" s="122"/>
      <c r="E27" s="120" t="s">
        <v>3</v>
      </c>
      <c r="F27" s="120"/>
      <c r="G27" s="120"/>
      <c r="H27" s="120"/>
      <c r="I27" s="120"/>
      <c r="J27" s="120"/>
      <c r="K27" s="120"/>
      <c r="L27" s="120"/>
      <c r="M27" s="120"/>
      <c r="N27" s="4"/>
      <c r="O27" s="4"/>
      <c r="P27" s="4"/>
      <c r="Q27" s="4"/>
      <c r="R27" s="4"/>
      <c r="S27" s="4"/>
      <c r="T27" s="4"/>
      <c r="U27" s="4"/>
      <c r="V27" s="1"/>
      <c r="W27" s="1"/>
      <c r="X27" s="1"/>
      <c r="Y27" s="4"/>
      <c r="Z27" s="4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S27" s="1"/>
      <c r="BT27" s="1"/>
      <c r="BU27" s="1"/>
    </row>
    <row r="28" spans="1:73" ht="26.25" customHeight="1" x14ac:dyDescent="0.15">
      <c r="A28" s="6"/>
      <c r="B28" s="35"/>
      <c r="C28" s="123"/>
      <c r="D28" s="124"/>
      <c r="E28" s="37" t="s">
        <v>81</v>
      </c>
      <c r="F28" s="37"/>
      <c r="G28" s="37"/>
      <c r="H28" s="37"/>
      <c r="I28" s="37"/>
      <c r="J28" s="37"/>
      <c r="K28" s="37"/>
      <c r="L28" s="37"/>
      <c r="M28" s="37"/>
      <c r="N28" s="9" t="s">
        <v>137</v>
      </c>
      <c r="O28" s="9" t="s">
        <v>137</v>
      </c>
      <c r="P28" s="9" t="s">
        <v>137</v>
      </c>
      <c r="Q28" s="8"/>
      <c r="R28" s="8"/>
      <c r="S28" s="8"/>
      <c r="T28" s="8"/>
      <c r="U28" s="8"/>
      <c r="V28" s="8"/>
      <c r="W28" s="8"/>
      <c r="X28" s="8"/>
      <c r="Y28" s="8"/>
      <c r="Z28" s="8"/>
      <c r="AA28" s="29"/>
      <c r="AB28" s="29" t="str">
        <f>+MID(N28,1,2)</f>
        <v xml:space="preserve">  </v>
      </c>
      <c r="AC28" s="29" t="str">
        <f>+MID(O28,1,2)</f>
        <v xml:space="preserve">  </v>
      </c>
      <c r="AD28" s="29" t="str">
        <f t="shared" ref="AD28:AN43" si="0">+MID(P28,1,2)</f>
        <v xml:space="preserve">  </v>
      </c>
      <c r="AE28" s="29" t="str">
        <f t="shared" si="0"/>
        <v/>
      </c>
      <c r="AF28" s="29" t="str">
        <f t="shared" si="0"/>
        <v/>
      </c>
      <c r="AG28" s="29" t="str">
        <f t="shared" si="0"/>
        <v/>
      </c>
      <c r="AH28" s="29" t="str">
        <f t="shared" si="0"/>
        <v/>
      </c>
      <c r="AI28" s="29" t="str">
        <f t="shared" si="0"/>
        <v/>
      </c>
      <c r="AJ28" s="29" t="str">
        <f t="shared" si="0"/>
        <v/>
      </c>
      <c r="AK28" s="29" t="str">
        <f t="shared" si="0"/>
        <v/>
      </c>
      <c r="AL28" s="29" t="str">
        <f t="shared" si="0"/>
        <v/>
      </c>
      <c r="AM28" s="29" t="str">
        <f t="shared" si="0"/>
        <v/>
      </c>
      <c r="AN28" s="29" t="str">
        <f t="shared" si="0"/>
        <v/>
      </c>
      <c r="AO28"/>
      <c r="AP28" s="29" t="str">
        <f>+RIGHT(N28,1)</f>
        <v xml:space="preserve"> </v>
      </c>
      <c r="AQ28" s="29" t="str">
        <f t="shared" ref="AQ28:AX43" si="1">+RIGHT(O28,1)</f>
        <v xml:space="preserve"> </v>
      </c>
      <c r="AR28" s="29" t="str">
        <f t="shared" si="1"/>
        <v xml:space="preserve"> </v>
      </c>
      <c r="AS28" s="29" t="str">
        <f t="shared" si="1"/>
        <v/>
      </c>
      <c r="AT28" s="29" t="str">
        <f t="shared" si="1"/>
        <v/>
      </c>
      <c r="AU28" s="29" t="str">
        <f t="shared" si="1"/>
        <v/>
      </c>
      <c r="AV28" s="29" t="str">
        <f t="shared" si="1"/>
        <v/>
      </c>
      <c r="AW28" s="29" t="str">
        <f t="shared" si="1"/>
        <v/>
      </c>
      <c r="AX28" s="29" t="str">
        <f t="shared" si="1"/>
        <v/>
      </c>
      <c r="AY28" s="29" t="str">
        <f t="shared" ref="AY28:AY91" si="2">+RIGHT(W28,1)</f>
        <v/>
      </c>
      <c r="AZ28" s="29" t="str">
        <f t="shared" ref="AZ28:AZ91" si="3">+RIGHT(X28,1)</f>
        <v/>
      </c>
      <c r="BA28" s="29" t="str">
        <f t="shared" ref="BA28:BA91" si="4">+RIGHT(Y28,1)</f>
        <v/>
      </c>
      <c r="BB28" s="29" t="str">
        <f t="shared" ref="BB28:BB91" si="5">+RIGHT(Z28,1)</f>
        <v/>
      </c>
      <c r="BC28"/>
      <c r="BD28" s="29" t="str">
        <f>+IFERROR(AB28*AP28,"")</f>
        <v/>
      </c>
      <c r="BE28" s="29" t="str">
        <f t="shared" ref="BE28:BP28" si="6">+IFERROR(AC28*AQ28,"")</f>
        <v/>
      </c>
      <c r="BF28" s="29" t="str">
        <f t="shared" si="6"/>
        <v/>
      </c>
      <c r="BG28" s="29" t="str">
        <f t="shared" si="6"/>
        <v/>
      </c>
      <c r="BH28" s="29" t="str">
        <f t="shared" si="6"/>
        <v/>
      </c>
      <c r="BI28" s="29" t="str">
        <f t="shared" si="6"/>
        <v/>
      </c>
      <c r="BJ28" s="29" t="str">
        <f t="shared" si="6"/>
        <v/>
      </c>
      <c r="BK28" s="29" t="str">
        <f t="shared" si="6"/>
        <v/>
      </c>
      <c r="BL28" s="29" t="str">
        <f t="shared" si="6"/>
        <v/>
      </c>
      <c r="BM28" s="29" t="str">
        <f t="shared" si="6"/>
        <v/>
      </c>
      <c r="BN28" s="29" t="str">
        <f t="shared" si="6"/>
        <v/>
      </c>
      <c r="BO28" s="29" t="str">
        <f t="shared" si="6"/>
        <v/>
      </c>
      <c r="BP28" s="29" t="str">
        <f t="shared" si="6"/>
        <v/>
      </c>
      <c r="BQ28" s="29">
        <f t="shared" ref="BQ28" si="7">+AO28*BC28</f>
        <v>0</v>
      </c>
      <c r="BS28" s="1">
        <f>+COUNTIF(BD28:BP28,"&gt;0")</f>
        <v>0</v>
      </c>
      <c r="BT28" s="1">
        <f>+COUNTIF(BD28:BP28,"&lt;0")</f>
        <v>0</v>
      </c>
      <c r="BU28" s="1">
        <f>+SUM(BD28:BP28)</f>
        <v>0</v>
      </c>
    </row>
    <row r="29" spans="1:73" ht="25.5" customHeight="1" x14ac:dyDescent="0.15">
      <c r="A29" s="6"/>
      <c r="B29" s="35"/>
      <c r="C29" s="123"/>
      <c r="D29" s="124"/>
      <c r="E29" s="37" t="s">
        <v>82</v>
      </c>
      <c r="F29" s="37"/>
      <c r="G29" s="37"/>
      <c r="H29" s="37"/>
      <c r="I29" s="37"/>
      <c r="J29" s="37"/>
      <c r="K29" s="37"/>
      <c r="L29" s="37"/>
      <c r="M29" s="37"/>
      <c r="N29" s="9" t="s">
        <v>137</v>
      </c>
      <c r="O29" s="9" t="s">
        <v>137</v>
      </c>
      <c r="P29" s="9" t="s">
        <v>138</v>
      </c>
      <c r="Q29" s="9" t="s">
        <v>157</v>
      </c>
      <c r="R29" s="9" t="s">
        <v>61</v>
      </c>
      <c r="S29" s="9" t="s">
        <v>53</v>
      </c>
      <c r="T29" s="9" t="s">
        <v>148</v>
      </c>
      <c r="U29" s="9"/>
      <c r="V29" s="8"/>
      <c r="W29" s="9" t="s">
        <v>146</v>
      </c>
      <c r="X29" s="9" t="s">
        <v>146</v>
      </c>
      <c r="Y29" s="9" t="s">
        <v>146</v>
      </c>
      <c r="Z29" s="9" t="s">
        <v>51</v>
      </c>
      <c r="AA29" s="30"/>
      <c r="AB29" s="29" t="str">
        <f t="shared" ref="AB29:AC92" si="8">+MID(N29,1,2)</f>
        <v xml:space="preserve">  </v>
      </c>
      <c r="AC29" s="29" t="str">
        <f t="shared" si="8"/>
        <v xml:space="preserve">  </v>
      </c>
      <c r="AD29" s="29" t="str">
        <f t="shared" si="0"/>
        <v>-1</v>
      </c>
      <c r="AE29" s="29" t="str">
        <f t="shared" si="0"/>
        <v>-2</v>
      </c>
      <c r="AF29" s="29" t="str">
        <f t="shared" si="0"/>
        <v>+8</v>
      </c>
      <c r="AG29" s="29" t="str">
        <f t="shared" si="0"/>
        <v>-4</v>
      </c>
      <c r="AH29" s="29" t="str">
        <f t="shared" si="0"/>
        <v>-3</v>
      </c>
      <c r="AI29" s="29" t="str">
        <f t="shared" si="0"/>
        <v/>
      </c>
      <c r="AJ29" s="29" t="str">
        <f t="shared" si="0"/>
        <v/>
      </c>
      <c r="AK29" s="29" t="str">
        <f t="shared" si="0"/>
        <v>-2</v>
      </c>
      <c r="AL29" s="29" t="str">
        <f t="shared" si="0"/>
        <v>-2</v>
      </c>
      <c r="AM29" s="29" t="str">
        <f t="shared" si="0"/>
        <v>-2</v>
      </c>
      <c r="AN29" s="29" t="str">
        <f t="shared" si="0"/>
        <v>-1</v>
      </c>
      <c r="AO29"/>
      <c r="AP29" s="29" t="str">
        <f t="shared" ref="AP29:AP92" si="9">+RIGHT(N29,1)</f>
        <v xml:space="preserve"> </v>
      </c>
      <c r="AQ29" s="29" t="str">
        <f t="shared" si="1"/>
        <v xml:space="preserve"> </v>
      </c>
      <c r="AR29" s="29" t="str">
        <f t="shared" si="1"/>
        <v>2</v>
      </c>
      <c r="AS29" s="29" t="str">
        <f t="shared" si="1"/>
        <v>3</v>
      </c>
      <c r="AT29" s="29" t="str">
        <f t="shared" si="1"/>
        <v>8</v>
      </c>
      <c r="AU29" s="29" t="str">
        <f t="shared" si="1"/>
        <v>3</v>
      </c>
      <c r="AV29" s="29" t="str">
        <f t="shared" si="1"/>
        <v>3</v>
      </c>
      <c r="AW29" s="29" t="str">
        <f t="shared" si="1"/>
        <v/>
      </c>
      <c r="AX29" s="29" t="str">
        <f t="shared" si="1"/>
        <v/>
      </c>
      <c r="AY29" s="29" t="str">
        <f t="shared" si="2"/>
        <v>3</v>
      </c>
      <c r="AZ29" s="29" t="str">
        <f t="shared" si="3"/>
        <v>3</v>
      </c>
      <c r="BA29" s="29" t="str">
        <f t="shared" si="4"/>
        <v>3</v>
      </c>
      <c r="BB29" s="29" t="str">
        <f t="shared" si="5"/>
        <v>3</v>
      </c>
      <c r="BC29"/>
      <c r="BD29" s="29" t="str">
        <f t="shared" ref="BD29:BD92" si="10">+IFERROR(AB29*AP29,"")</f>
        <v/>
      </c>
      <c r="BE29" s="29" t="str">
        <f t="shared" ref="BE29:BE92" si="11">+IFERROR(AC29*AQ29,"")</f>
        <v/>
      </c>
      <c r="BF29" s="29">
        <f t="shared" ref="BF29:BF92" si="12">+IFERROR(AD29*AR29,"")</f>
        <v>-2</v>
      </c>
      <c r="BG29" s="29">
        <f t="shared" ref="BG29:BG92" si="13">+IFERROR(AE29*AS29,"")</f>
        <v>-6</v>
      </c>
      <c r="BH29" s="29">
        <f t="shared" ref="BH29:BH92" si="14">+IFERROR(AF29*AT29,"")</f>
        <v>64</v>
      </c>
      <c r="BI29" s="29">
        <f t="shared" ref="BI29:BI92" si="15">+IFERROR(AG29*AU29,"")</f>
        <v>-12</v>
      </c>
      <c r="BJ29" s="29">
        <f t="shared" ref="BJ29:BJ92" si="16">+IFERROR(AH29*AV29,"")</f>
        <v>-9</v>
      </c>
      <c r="BK29" s="29" t="str">
        <f t="shared" ref="BK29:BK92" si="17">+IFERROR(AI29*AW29,"")</f>
        <v/>
      </c>
      <c r="BL29" s="29" t="str">
        <f t="shared" ref="BL29:BL92" si="18">+IFERROR(AJ29*AX29,"")</f>
        <v/>
      </c>
      <c r="BM29" s="29">
        <f t="shared" ref="BM29:BM92" si="19">+IFERROR(AK29*AY29,"")</f>
        <v>-6</v>
      </c>
      <c r="BN29" s="29">
        <f t="shared" ref="BN29:BN92" si="20">+IFERROR(AL29*AZ29,"")</f>
        <v>-6</v>
      </c>
      <c r="BO29" s="29">
        <f t="shared" ref="BO29:BO92" si="21">+IFERROR(AM29*BA29,"")</f>
        <v>-6</v>
      </c>
      <c r="BP29" s="29">
        <f t="shared" ref="BP29:BP92" si="22">+IFERROR(AN29*BB29,"")</f>
        <v>-3</v>
      </c>
      <c r="BQ29" s="29"/>
      <c r="BS29" s="1">
        <f t="shared" ref="BS29:BS92" si="23">+COUNTIF(BD29:BP29,"&gt;0")</f>
        <v>1</v>
      </c>
      <c r="BT29" s="1">
        <f t="shared" ref="BT29:BT92" si="24">+COUNTIF(BD29:BP29,"&lt;0")</f>
        <v>8</v>
      </c>
      <c r="BU29" s="1">
        <f>+SUM(BD29:BP29)</f>
        <v>14</v>
      </c>
    </row>
    <row r="30" spans="1:73" ht="25.5" customHeight="1" x14ac:dyDescent="0.15">
      <c r="A30" s="6"/>
      <c r="B30" s="35"/>
      <c r="C30" s="123"/>
      <c r="D30" s="124"/>
      <c r="E30" s="37" t="s">
        <v>83</v>
      </c>
      <c r="F30" s="37"/>
      <c r="G30" s="37"/>
      <c r="H30" s="37"/>
      <c r="I30" s="37"/>
      <c r="J30" s="37"/>
      <c r="K30" s="37"/>
      <c r="L30" s="37"/>
      <c r="M30" s="37"/>
      <c r="N30" s="9" t="s">
        <v>137</v>
      </c>
      <c r="O30" s="9" t="s">
        <v>137</v>
      </c>
      <c r="P30" s="9" t="s">
        <v>53</v>
      </c>
      <c r="Q30" s="9" t="s">
        <v>161</v>
      </c>
      <c r="R30" s="8"/>
      <c r="S30" s="9" t="s">
        <v>146</v>
      </c>
      <c r="T30" s="8"/>
      <c r="U30" s="8"/>
      <c r="V30" s="8"/>
      <c r="W30" s="9" t="s">
        <v>51</v>
      </c>
      <c r="X30" s="8"/>
      <c r="Y30" s="9" t="s">
        <v>146</v>
      </c>
      <c r="Z30" s="8"/>
      <c r="AA30" s="29"/>
      <c r="AB30" s="29" t="str">
        <f t="shared" si="8"/>
        <v xml:space="preserve">  </v>
      </c>
      <c r="AC30" s="29" t="str">
        <f t="shared" si="8"/>
        <v xml:space="preserve">  </v>
      </c>
      <c r="AD30" s="29" t="str">
        <f t="shared" si="0"/>
        <v>-4</v>
      </c>
      <c r="AE30" s="29" t="str">
        <f t="shared" si="0"/>
        <v>-3</v>
      </c>
      <c r="AF30" s="29" t="str">
        <f t="shared" si="0"/>
        <v/>
      </c>
      <c r="AG30" s="29" t="str">
        <f t="shared" si="0"/>
        <v>-2</v>
      </c>
      <c r="AH30" s="29" t="str">
        <f t="shared" si="0"/>
        <v/>
      </c>
      <c r="AI30" s="29" t="str">
        <f t="shared" si="0"/>
        <v/>
      </c>
      <c r="AJ30" s="29" t="str">
        <f t="shared" si="0"/>
        <v/>
      </c>
      <c r="AK30" s="29" t="str">
        <f t="shared" si="0"/>
        <v>-1</v>
      </c>
      <c r="AL30" s="29" t="str">
        <f t="shared" si="0"/>
        <v/>
      </c>
      <c r="AM30" s="29" t="str">
        <f t="shared" si="0"/>
        <v>-2</v>
      </c>
      <c r="AN30" s="29" t="str">
        <f t="shared" si="0"/>
        <v/>
      </c>
      <c r="AO30"/>
      <c r="AP30" s="29" t="str">
        <f t="shared" si="9"/>
        <v xml:space="preserve"> </v>
      </c>
      <c r="AQ30" s="29" t="str">
        <f t="shared" si="1"/>
        <v xml:space="preserve"> </v>
      </c>
      <c r="AR30" s="29" t="str">
        <f t="shared" si="1"/>
        <v>3</v>
      </c>
      <c r="AS30" s="29" t="str">
        <f t="shared" si="1"/>
        <v>4</v>
      </c>
      <c r="AT30" s="29" t="str">
        <f t="shared" si="1"/>
        <v/>
      </c>
      <c r="AU30" s="29" t="str">
        <f t="shared" si="1"/>
        <v>3</v>
      </c>
      <c r="AV30" s="29" t="str">
        <f t="shared" si="1"/>
        <v/>
      </c>
      <c r="AW30" s="29" t="str">
        <f t="shared" si="1"/>
        <v/>
      </c>
      <c r="AX30" s="29" t="str">
        <f t="shared" si="1"/>
        <v/>
      </c>
      <c r="AY30" s="29" t="str">
        <f t="shared" si="2"/>
        <v>3</v>
      </c>
      <c r="AZ30" s="29" t="str">
        <f t="shared" si="3"/>
        <v/>
      </c>
      <c r="BA30" s="29" t="str">
        <f t="shared" si="4"/>
        <v>3</v>
      </c>
      <c r="BB30" s="29" t="str">
        <f t="shared" si="5"/>
        <v/>
      </c>
      <c r="BC30"/>
      <c r="BD30" s="29" t="str">
        <f t="shared" si="10"/>
        <v/>
      </c>
      <c r="BE30" s="29" t="str">
        <f t="shared" si="11"/>
        <v/>
      </c>
      <c r="BF30" s="29">
        <f t="shared" si="12"/>
        <v>-12</v>
      </c>
      <c r="BG30" s="29">
        <f t="shared" si="13"/>
        <v>-12</v>
      </c>
      <c r="BH30" s="29" t="str">
        <f t="shared" si="14"/>
        <v/>
      </c>
      <c r="BI30" s="29">
        <f t="shared" si="15"/>
        <v>-6</v>
      </c>
      <c r="BJ30" s="29" t="str">
        <f t="shared" si="16"/>
        <v/>
      </c>
      <c r="BK30" s="29" t="str">
        <f t="shared" si="17"/>
        <v/>
      </c>
      <c r="BL30" s="29" t="str">
        <f t="shared" si="18"/>
        <v/>
      </c>
      <c r="BM30" s="29">
        <f t="shared" si="19"/>
        <v>-3</v>
      </c>
      <c r="BN30" s="29" t="str">
        <f t="shared" si="20"/>
        <v/>
      </c>
      <c r="BO30" s="29">
        <f t="shared" si="21"/>
        <v>-6</v>
      </c>
      <c r="BP30" s="29" t="str">
        <f t="shared" si="22"/>
        <v/>
      </c>
      <c r="BQ30" s="29"/>
      <c r="BS30" s="1">
        <f t="shared" si="23"/>
        <v>0</v>
      </c>
      <c r="BT30" s="1">
        <f t="shared" si="24"/>
        <v>5</v>
      </c>
      <c r="BU30" s="1">
        <f t="shared" ref="BU30:BU93" si="25">+SUM(BD30:BP30)</f>
        <v>-39</v>
      </c>
    </row>
    <row r="31" spans="1:73" ht="25.5" customHeight="1" x14ac:dyDescent="0.15">
      <c r="A31" s="6"/>
      <c r="B31" s="35"/>
      <c r="C31" s="125"/>
      <c r="D31" s="126"/>
      <c r="E31" s="37" t="s">
        <v>84</v>
      </c>
      <c r="F31" s="37"/>
      <c r="G31" s="37"/>
      <c r="H31" s="37"/>
      <c r="I31" s="37"/>
      <c r="J31" s="37"/>
      <c r="K31" s="37"/>
      <c r="L31" s="37"/>
      <c r="M31" s="37"/>
      <c r="N31" s="9" t="s">
        <v>137</v>
      </c>
      <c r="O31" s="9" t="s">
        <v>137</v>
      </c>
      <c r="P31" s="9" t="s">
        <v>158</v>
      </c>
      <c r="Q31" s="8"/>
      <c r="R31" s="8"/>
      <c r="S31" s="9" t="s">
        <v>148</v>
      </c>
      <c r="T31" s="8"/>
      <c r="U31" s="8"/>
      <c r="V31" s="8"/>
      <c r="W31" s="8"/>
      <c r="X31" s="8"/>
      <c r="Y31" s="8"/>
      <c r="Z31" s="8"/>
      <c r="AA31" s="29"/>
      <c r="AB31" s="29" t="str">
        <f t="shared" si="8"/>
        <v xml:space="preserve">  </v>
      </c>
      <c r="AC31" s="29" t="str">
        <f t="shared" si="8"/>
        <v xml:space="preserve">  </v>
      </c>
      <c r="AD31" s="29" t="str">
        <f t="shared" si="0"/>
        <v>-1</v>
      </c>
      <c r="AE31" s="29" t="str">
        <f t="shared" si="0"/>
        <v/>
      </c>
      <c r="AF31" s="29" t="str">
        <f t="shared" si="0"/>
        <v/>
      </c>
      <c r="AG31" s="29" t="str">
        <f t="shared" si="0"/>
        <v>-3</v>
      </c>
      <c r="AH31" s="29" t="str">
        <f t="shared" si="0"/>
        <v/>
      </c>
      <c r="AI31" s="29" t="str">
        <f t="shared" si="0"/>
        <v/>
      </c>
      <c r="AJ31" s="29" t="str">
        <f t="shared" si="0"/>
        <v/>
      </c>
      <c r="AK31" s="29" t="str">
        <f t="shared" si="0"/>
        <v/>
      </c>
      <c r="AL31" s="29" t="str">
        <f t="shared" si="0"/>
        <v/>
      </c>
      <c r="AM31" s="29" t="str">
        <f t="shared" si="0"/>
        <v/>
      </c>
      <c r="AN31" s="29" t="str">
        <f t="shared" si="0"/>
        <v/>
      </c>
      <c r="AO31"/>
      <c r="AP31" s="29" t="str">
        <f t="shared" si="9"/>
        <v xml:space="preserve"> </v>
      </c>
      <c r="AQ31" s="29" t="str">
        <f t="shared" si="1"/>
        <v xml:space="preserve"> </v>
      </c>
      <c r="AR31" s="29" t="str">
        <f t="shared" si="1"/>
        <v>3</v>
      </c>
      <c r="AS31" s="29" t="str">
        <f t="shared" si="1"/>
        <v/>
      </c>
      <c r="AT31" s="29" t="str">
        <f t="shared" si="1"/>
        <v/>
      </c>
      <c r="AU31" s="29" t="str">
        <f t="shared" si="1"/>
        <v>3</v>
      </c>
      <c r="AV31" s="29" t="str">
        <f t="shared" si="1"/>
        <v/>
      </c>
      <c r="AW31" s="29" t="str">
        <f t="shared" si="1"/>
        <v/>
      </c>
      <c r="AX31" s="29" t="str">
        <f t="shared" si="1"/>
        <v/>
      </c>
      <c r="AY31" s="29" t="str">
        <f t="shared" si="2"/>
        <v/>
      </c>
      <c r="AZ31" s="29" t="str">
        <f t="shared" si="3"/>
        <v/>
      </c>
      <c r="BA31" s="29" t="str">
        <f t="shared" si="4"/>
        <v/>
      </c>
      <c r="BB31" s="29" t="str">
        <f t="shared" si="5"/>
        <v/>
      </c>
      <c r="BC31"/>
      <c r="BD31" s="29" t="str">
        <f t="shared" si="10"/>
        <v/>
      </c>
      <c r="BE31" s="29" t="str">
        <f t="shared" si="11"/>
        <v/>
      </c>
      <c r="BF31" s="29">
        <f t="shared" si="12"/>
        <v>-3</v>
      </c>
      <c r="BG31" s="29" t="str">
        <f t="shared" si="13"/>
        <v/>
      </c>
      <c r="BH31" s="29" t="str">
        <f t="shared" si="14"/>
        <v/>
      </c>
      <c r="BI31" s="29">
        <f t="shared" si="15"/>
        <v>-9</v>
      </c>
      <c r="BJ31" s="29" t="str">
        <f t="shared" si="16"/>
        <v/>
      </c>
      <c r="BK31" s="29" t="str">
        <f t="shared" si="17"/>
        <v/>
      </c>
      <c r="BL31" s="29" t="str">
        <f t="shared" si="18"/>
        <v/>
      </c>
      <c r="BM31" s="29" t="str">
        <f t="shared" si="19"/>
        <v/>
      </c>
      <c r="BN31" s="29" t="str">
        <f t="shared" si="20"/>
        <v/>
      </c>
      <c r="BO31" s="29" t="str">
        <f t="shared" si="21"/>
        <v/>
      </c>
      <c r="BP31" s="29" t="str">
        <f t="shared" si="22"/>
        <v/>
      </c>
      <c r="BQ31" s="29"/>
      <c r="BS31" s="1">
        <f t="shared" si="23"/>
        <v>0</v>
      </c>
      <c r="BT31" s="1">
        <f t="shared" si="24"/>
        <v>2</v>
      </c>
      <c r="BU31" s="1">
        <f t="shared" si="25"/>
        <v>-12</v>
      </c>
    </row>
    <row r="32" spans="1:73" ht="25.5" hidden="1" customHeight="1" x14ac:dyDescent="0.15">
      <c r="A32" s="6"/>
      <c r="B32" s="35"/>
      <c r="C32" s="95" t="s">
        <v>69</v>
      </c>
      <c r="D32" s="95"/>
      <c r="E32" s="92" t="s">
        <v>4</v>
      </c>
      <c r="F32" s="93"/>
      <c r="G32" s="93"/>
      <c r="H32" s="93"/>
      <c r="I32" s="93"/>
      <c r="J32" s="93"/>
      <c r="K32" s="93"/>
      <c r="L32" s="93"/>
      <c r="M32" s="94"/>
      <c r="N32" s="9" t="s">
        <v>137</v>
      </c>
      <c r="O32" s="9" t="s">
        <v>137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29"/>
      <c r="AB32" s="29" t="str">
        <f t="shared" si="8"/>
        <v xml:space="preserve">  </v>
      </c>
      <c r="AC32" s="29" t="str">
        <f t="shared" si="8"/>
        <v xml:space="preserve">  </v>
      </c>
      <c r="AD32" s="29" t="str">
        <f t="shared" si="0"/>
        <v/>
      </c>
      <c r="AE32" s="29" t="str">
        <f t="shared" si="0"/>
        <v/>
      </c>
      <c r="AF32" s="29" t="str">
        <f t="shared" si="0"/>
        <v/>
      </c>
      <c r="AG32" s="29" t="str">
        <f t="shared" si="0"/>
        <v/>
      </c>
      <c r="AH32" s="29" t="str">
        <f t="shared" si="0"/>
        <v/>
      </c>
      <c r="AI32" s="29" t="str">
        <f t="shared" si="0"/>
        <v/>
      </c>
      <c r="AJ32" s="29" t="str">
        <f t="shared" si="0"/>
        <v/>
      </c>
      <c r="AK32" s="29" t="str">
        <f t="shared" si="0"/>
        <v/>
      </c>
      <c r="AL32" s="29" t="str">
        <f t="shared" si="0"/>
        <v/>
      </c>
      <c r="AM32" s="29" t="str">
        <f t="shared" si="0"/>
        <v/>
      </c>
      <c r="AN32" s="29" t="str">
        <f t="shared" si="0"/>
        <v/>
      </c>
      <c r="AO32"/>
      <c r="AP32" s="29" t="str">
        <f t="shared" si="9"/>
        <v xml:space="preserve"> </v>
      </c>
      <c r="AQ32" s="29" t="str">
        <f t="shared" si="1"/>
        <v xml:space="preserve"> </v>
      </c>
      <c r="AR32" s="29" t="str">
        <f t="shared" si="1"/>
        <v/>
      </c>
      <c r="AS32" s="29" t="str">
        <f t="shared" si="1"/>
        <v/>
      </c>
      <c r="AT32" s="29" t="str">
        <f t="shared" si="1"/>
        <v/>
      </c>
      <c r="AU32" s="29" t="str">
        <f t="shared" si="1"/>
        <v/>
      </c>
      <c r="AV32" s="29" t="str">
        <f t="shared" si="1"/>
        <v/>
      </c>
      <c r="AW32" s="29" t="str">
        <f t="shared" si="1"/>
        <v/>
      </c>
      <c r="AX32" s="29" t="str">
        <f t="shared" si="1"/>
        <v/>
      </c>
      <c r="AY32" s="29" t="str">
        <f t="shared" si="2"/>
        <v/>
      </c>
      <c r="AZ32" s="29" t="str">
        <f t="shared" si="3"/>
        <v/>
      </c>
      <c r="BA32" s="29" t="str">
        <f t="shared" si="4"/>
        <v/>
      </c>
      <c r="BB32" s="29" t="str">
        <f t="shared" si="5"/>
        <v/>
      </c>
      <c r="BC32"/>
      <c r="BD32" s="29" t="str">
        <f t="shared" si="10"/>
        <v/>
      </c>
      <c r="BE32" s="29" t="str">
        <f t="shared" si="11"/>
        <v/>
      </c>
      <c r="BF32" s="29" t="str">
        <f t="shared" si="12"/>
        <v/>
      </c>
      <c r="BG32" s="29" t="str">
        <f t="shared" si="13"/>
        <v/>
      </c>
      <c r="BH32" s="29" t="str">
        <f t="shared" si="14"/>
        <v/>
      </c>
      <c r="BI32" s="29" t="str">
        <f t="shared" si="15"/>
        <v/>
      </c>
      <c r="BJ32" s="29" t="str">
        <f t="shared" si="16"/>
        <v/>
      </c>
      <c r="BK32" s="29" t="str">
        <f t="shared" si="17"/>
        <v/>
      </c>
      <c r="BL32" s="29" t="str">
        <f t="shared" si="18"/>
        <v/>
      </c>
      <c r="BM32" s="29" t="str">
        <f t="shared" si="19"/>
        <v/>
      </c>
      <c r="BN32" s="29" t="str">
        <f t="shared" si="20"/>
        <v/>
      </c>
      <c r="BO32" s="29" t="str">
        <f t="shared" si="21"/>
        <v/>
      </c>
      <c r="BP32" s="29" t="str">
        <f t="shared" si="22"/>
        <v/>
      </c>
      <c r="BQ32" s="29"/>
      <c r="BS32" s="1">
        <f t="shared" si="23"/>
        <v>0</v>
      </c>
      <c r="BT32" s="1">
        <f t="shared" si="24"/>
        <v>0</v>
      </c>
      <c r="BU32" s="1">
        <f t="shared" si="25"/>
        <v>0</v>
      </c>
    </row>
    <row r="33" spans="1:73" ht="25.5" hidden="1" customHeight="1" x14ac:dyDescent="0.15">
      <c r="A33" s="6"/>
      <c r="B33" s="35"/>
      <c r="C33" s="95"/>
      <c r="D33" s="95"/>
      <c r="E33" s="92" t="s">
        <v>5</v>
      </c>
      <c r="F33" s="93"/>
      <c r="G33" s="93"/>
      <c r="H33" s="93"/>
      <c r="I33" s="93"/>
      <c r="J33" s="93"/>
      <c r="K33" s="93"/>
      <c r="L33" s="93"/>
      <c r="M33" s="94"/>
      <c r="N33" s="9" t="s">
        <v>137</v>
      </c>
      <c r="O33" s="9" t="s">
        <v>137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29"/>
      <c r="AB33" s="29" t="str">
        <f t="shared" si="8"/>
        <v xml:space="preserve">  </v>
      </c>
      <c r="AC33" s="29" t="str">
        <f t="shared" si="8"/>
        <v xml:space="preserve">  </v>
      </c>
      <c r="AD33" s="29" t="str">
        <f t="shared" si="0"/>
        <v/>
      </c>
      <c r="AE33" s="29" t="str">
        <f t="shared" si="0"/>
        <v/>
      </c>
      <c r="AF33" s="29" t="str">
        <f t="shared" si="0"/>
        <v/>
      </c>
      <c r="AG33" s="29" t="str">
        <f t="shared" si="0"/>
        <v/>
      </c>
      <c r="AH33" s="29" t="str">
        <f t="shared" si="0"/>
        <v/>
      </c>
      <c r="AI33" s="29" t="str">
        <f t="shared" si="0"/>
        <v/>
      </c>
      <c r="AJ33" s="29" t="str">
        <f t="shared" si="0"/>
        <v/>
      </c>
      <c r="AK33" s="29" t="str">
        <f t="shared" si="0"/>
        <v/>
      </c>
      <c r="AL33" s="29" t="str">
        <f t="shared" si="0"/>
        <v/>
      </c>
      <c r="AM33" s="29" t="str">
        <f t="shared" si="0"/>
        <v/>
      </c>
      <c r="AN33" s="29" t="str">
        <f t="shared" si="0"/>
        <v/>
      </c>
      <c r="AO33"/>
      <c r="AP33" s="29" t="str">
        <f t="shared" si="9"/>
        <v xml:space="preserve"> </v>
      </c>
      <c r="AQ33" s="29" t="str">
        <f t="shared" si="1"/>
        <v xml:space="preserve"> </v>
      </c>
      <c r="AR33" s="29" t="str">
        <f t="shared" si="1"/>
        <v/>
      </c>
      <c r="AS33" s="29" t="str">
        <f t="shared" si="1"/>
        <v/>
      </c>
      <c r="AT33" s="29" t="str">
        <f t="shared" si="1"/>
        <v/>
      </c>
      <c r="AU33" s="29" t="str">
        <f t="shared" si="1"/>
        <v/>
      </c>
      <c r="AV33" s="29" t="str">
        <f t="shared" si="1"/>
        <v/>
      </c>
      <c r="AW33" s="29" t="str">
        <f t="shared" si="1"/>
        <v/>
      </c>
      <c r="AX33" s="29" t="str">
        <f t="shared" si="1"/>
        <v/>
      </c>
      <c r="AY33" s="29" t="str">
        <f t="shared" si="2"/>
        <v/>
      </c>
      <c r="AZ33" s="29" t="str">
        <f t="shared" si="3"/>
        <v/>
      </c>
      <c r="BA33" s="29" t="str">
        <f t="shared" si="4"/>
        <v/>
      </c>
      <c r="BB33" s="29" t="str">
        <f t="shared" si="5"/>
        <v/>
      </c>
      <c r="BC33"/>
      <c r="BD33" s="29" t="str">
        <f t="shared" si="10"/>
        <v/>
      </c>
      <c r="BE33" s="29" t="str">
        <f t="shared" si="11"/>
        <v/>
      </c>
      <c r="BF33" s="29" t="str">
        <f t="shared" si="12"/>
        <v/>
      </c>
      <c r="BG33" s="29" t="str">
        <f t="shared" si="13"/>
        <v/>
      </c>
      <c r="BH33" s="29" t="str">
        <f t="shared" si="14"/>
        <v/>
      </c>
      <c r="BI33" s="29" t="str">
        <f t="shared" si="15"/>
        <v/>
      </c>
      <c r="BJ33" s="29" t="str">
        <f t="shared" si="16"/>
        <v/>
      </c>
      <c r="BK33" s="29" t="str">
        <f t="shared" si="17"/>
        <v/>
      </c>
      <c r="BL33" s="29" t="str">
        <f t="shared" si="18"/>
        <v/>
      </c>
      <c r="BM33" s="29" t="str">
        <f t="shared" si="19"/>
        <v/>
      </c>
      <c r="BN33" s="29" t="str">
        <f t="shared" si="20"/>
        <v/>
      </c>
      <c r="BO33" s="29" t="str">
        <f t="shared" si="21"/>
        <v/>
      </c>
      <c r="BP33" s="29" t="str">
        <f t="shared" si="22"/>
        <v/>
      </c>
      <c r="BQ33" s="29"/>
      <c r="BS33" s="1">
        <f t="shared" si="23"/>
        <v>0</v>
      </c>
      <c r="BT33" s="1">
        <f t="shared" si="24"/>
        <v>0</v>
      </c>
      <c r="BU33" s="1">
        <f t="shared" si="25"/>
        <v>0</v>
      </c>
    </row>
    <row r="34" spans="1:73" ht="25.5" hidden="1" customHeight="1" x14ac:dyDescent="0.15">
      <c r="A34" s="6"/>
      <c r="B34" s="35"/>
      <c r="C34" s="95"/>
      <c r="D34" s="95"/>
      <c r="E34" s="92" t="s">
        <v>34</v>
      </c>
      <c r="F34" s="93"/>
      <c r="G34" s="93"/>
      <c r="H34" s="93"/>
      <c r="I34" s="93"/>
      <c r="J34" s="93"/>
      <c r="K34" s="93"/>
      <c r="L34" s="93"/>
      <c r="M34" s="94"/>
      <c r="N34" s="9" t="s">
        <v>137</v>
      </c>
      <c r="O34" s="9" t="s">
        <v>137</v>
      </c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29"/>
      <c r="AB34" s="29" t="str">
        <f t="shared" si="8"/>
        <v xml:space="preserve">  </v>
      </c>
      <c r="AC34" s="29" t="str">
        <f t="shared" si="8"/>
        <v xml:space="preserve">  </v>
      </c>
      <c r="AD34" s="29" t="str">
        <f t="shared" si="0"/>
        <v/>
      </c>
      <c r="AE34" s="29" t="str">
        <f t="shared" si="0"/>
        <v/>
      </c>
      <c r="AF34" s="29" t="str">
        <f t="shared" si="0"/>
        <v/>
      </c>
      <c r="AG34" s="29" t="str">
        <f t="shared" si="0"/>
        <v/>
      </c>
      <c r="AH34" s="29" t="str">
        <f t="shared" si="0"/>
        <v/>
      </c>
      <c r="AI34" s="29" t="str">
        <f t="shared" si="0"/>
        <v/>
      </c>
      <c r="AJ34" s="29" t="str">
        <f t="shared" si="0"/>
        <v/>
      </c>
      <c r="AK34" s="29" t="str">
        <f t="shared" si="0"/>
        <v/>
      </c>
      <c r="AL34" s="29" t="str">
        <f t="shared" si="0"/>
        <v/>
      </c>
      <c r="AM34" s="29" t="str">
        <f t="shared" si="0"/>
        <v/>
      </c>
      <c r="AN34" s="29" t="str">
        <f t="shared" si="0"/>
        <v/>
      </c>
      <c r="AO34"/>
      <c r="AP34" s="29" t="str">
        <f t="shared" si="9"/>
        <v xml:space="preserve"> </v>
      </c>
      <c r="AQ34" s="29" t="str">
        <f t="shared" si="1"/>
        <v xml:space="preserve"> </v>
      </c>
      <c r="AR34" s="29" t="str">
        <f t="shared" si="1"/>
        <v/>
      </c>
      <c r="AS34" s="29" t="str">
        <f t="shared" si="1"/>
        <v/>
      </c>
      <c r="AT34" s="29" t="str">
        <f t="shared" si="1"/>
        <v/>
      </c>
      <c r="AU34" s="29" t="str">
        <f t="shared" si="1"/>
        <v/>
      </c>
      <c r="AV34" s="29" t="str">
        <f t="shared" si="1"/>
        <v/>
      </c>
      <c r="AW34" s="29" t="str">
        <f t="shared" si="1"/>
        <v/>
      </c>
      <c r="AX34" s="29" t="str">
        <f t="shared" si="1"/>
        <v/>
      </c>
      <c r="AY34" s="29" t="str">
        <f t="shared" si="2"/>
        <v/>
      </c>
      <c r="AZ34" s="29" t="str">
        <f t="shared" si="3"/>
        <v/>
      </c>
      <c r="BA34" s="29" t="str">
        <f t="shared" si="4"/>
        <v/>
      </c>
      <c r="BB34" s="29" t="str">
        <f t="shared" si="5"/>
        <v/>
      </c>
      <c r="BC34"/>
      <c r="BD34" s="29" t="str">
        <f t="shared" si="10"/>
        <v/>
      </c>
      <c r="BE34" s="29" t="str">
        <f t="shared" si="11"/>
        <v/>
      </c>
      <c r="BF34" s="29" t="str">
        <f t="shared" si="12"/>
        <v/>
      </c>
      <c r="BG34" s="29" t="str">
        <f t="shared" si="13"/>
        <v/>
      </c>
      <c r="BH34" s="29" t="str">
        <f t="shared" si="14"/>
        <v/>
      </c>
      <c r="BI34" s="29" t="str">
        <f t="shared" si="15"/>
        <v/>
      </c>
      <c r="BJ34" s="29" t="str">
        <f t="shared" si="16"/>
        <v/>
      </c>
      <c r="BK34" s="29" t="str">
        <f t="shared" si="17"/>
        <v/>
      </c>
      <c r="BL34" s="29" t="str">
        <f t="shared" si="18"/>
        <v/>
      </c>
      <c r="BM34" s="29" t="str">
        <f t="shared" si="19"/>
        <v/>
      </c>
      <c r="BN34" s="29" t="str">
        <f t="shared" si="20"/>
        <v/>
      </c>
      <c r="BO34" s="29" t="str">
        <f t="shared" si="21"/>
        <v/>
      </c>
      <c r="BP34" s="29" t="str">
        <f t="shared" si="22"/>
        <v/>
      </c>
      <c r="BQ34" s="29"/>
      <c r="BS34" s="1">
        <f t="shared" si="23"/>
        <v>0</v>
      </c>
      <c r="BT34" s="1">
        <f t="shared" si="24"/>
        <v>0</v>
      </c>
      <c r="BU34" s="1">
        <f t="shared" si="25"/>
        <v>0</v>
      </c>
    </row>
    <row r="35" spans="1:73" ht="25.5" customHeight="1" x14ac:dyDescent="0.15">
      <c r="A35" s="6"/>
      <c r="B35" s="35"/>
      <c r="C35" s="95"/>
      <c r="D35" s="95"/>
      <c r="E35" s="37" t="s">
        <v>85</v>
      </c>
      <c r="F35" s="37"/>
      <c r="G35" s="37"/>
      <c r="H35" s="37"/>
      <c r="I35" s="37"/>
      <c r="J35" s="37"/>
      <c r="K35" s="37"/>
      <c r="L35" s="37"/>
      <c r="M35" s="37"/>
      <c r="N35" s="9" t="s">
        <v>138</v>
      </c>
      <c r="O35" s="9" t="s">
        <v>138</v>
      </c>
      <c r="P35" s="9" t="s">
        <v>159</v>
      </c>
      <c r="Q35" s="8"/>
      <c r="R35" s="9" t="s">
        <v>59</v>
      </c>
      <c r="S35" s="8"/>
      <c r="T35" s="9" t="s">
        <v>148</v>
      </c>
      <c r="U35" s="9"/>
      <c r="V35" s="8"/>
      <c r="W35" s="9" t="s">
        <v>148</v>
      </c>
      <c r="X35" s="9" t="s">
        <v>146</v>
      </c>
      <c r="Y35" s="9" t="s">
        <v>148</v>
      </c>
      <c r="Z35" s="9" t="s">
        <v>146</v>
      </c>
      <c r="AA35" s="30"/>
      <c r="AB35" s="29" t="str">
        <f t="shared" si="8"/>
        <v>-1</v>
      </c>
      <c r="AC35" s="29" t="str">
        <f t="shared" si="8"/>
        <v>-1</v>
      </c>
      <c r="AD35" s="29" t="str">
        <f t="shared" si="0"/>
        <v>-1</v>
      </c>
      <c r="AE35" s="29" t="str">
        <f t="shared" si="0"/>
        <v/>
      </c>
      <c r="AF35" s="29" t="str">
        <f t="shared" si="0"/>
        <v>+7</v>
      </c>
      <c r="AG35" s="29" t="str">
        <f t="shared" si="0"/>
        <v/>
      </c>
      <c r="AH35" s="29" t="str">
        <f t="shared" si="0"/>
        <v>-3</v>
      </c>
      <c r="AI35" s="29" t="str">
        <f t="shared" si="0"/>
        <v/>
      </c>
      <c r="AJ35" s="29" t="str">
        <f t="shared" si="0"/>
        <v/>
      </c>
      <c r="AK35" s="29" t="str">
        <f t="shared" si="0"/>
        <v>-3</v>
      </c>
      <c r="AL35" s="29" t="str">
        <f t="shared" si="0"/>
        <v>-2</v>
      </c>
      <c r="AM35" s="29" t="str">
        <f t="shared" si="0"/>
        <v>-3</v>
      </c>
      <c r="AN35" s="29" t="str">
        <f t="shared" si="0"/>
        <v>-2</v>
      </c>
      <c r="AO35"/>
      <c r="AP35" s="29" t="str">
        <f t="shared" si="9"/>
        <v>2</v>
      </c>
      <c r="AQ35" s="29" t="str">
        <f t="shared" si="1"/>
        <v>2</v>
      </c>
      <c r="AR35" s="29" t="str">
        <f t="shared" si="1"/>
        <v>2</v>
      </c>
      <c r="AS35" s="29" t="str">
        <f t="shared" si="1"/>
        <v/>
      </c>
      <c r="AT35" s="29" t="str">
        <f t="shared" si="1"/>
        <v>6</v>
      </c>
      <c r="AU35" s="29" t="str">
        <f t="shared" si="1"/>
        <v/>
      </c>
      <c r="AV35" s="29" t="str">
        <f t="shared" si="1"/>
        <v>3</v>
      </c>
      <c r="AW35" s="29" t="str">
        <f t="shared" si="1"/>
        <v/>
      </c>
      <c r="AX35" s="29" t="str">
        <f t="shared" si="1"/>
        <v/>
      </c>
      <c r="AY35" s="29" t="str">
        <f t="shared" si="2"/>
        <v>3</v>
      </c>
      <c r="AZ35" s="29" t="str">
        <f t="shared" si="3"/>
        <v>3</v>
      </c>
      <c r="BA35" s="29" t="str">
        <f t="shared" si="4"/>
        <v>3</v>
      </c>
      <c r="BB35" s="29" t="str">
        <f t="shared" si="5"/>
        <v>3</v>
      </c>
      <c r="BC35"/>
      <c r="BD35" s="29">
        <f t="shared" si="10"/>
        <v>-2</v>
      </c>
      <c r="BE35" s="29">
        <f t="shared" si="11"/>
        <v>-2</v>
      </c>
      <c r="BF35" s="29">
        <f t="shared" si="12"/>
        <v>-2</v>
      </c>
      <c r="BG35" s="29" t="str">
        <f t="shared" si="13"/>
        <v/>
      </c>
      <c r="BH35" s="29">
        <f t="shared" si="14"/>
        <v>42</v>
      </c>
      <c r="BI35" s="29" t="str">
        <f t="shared" si="15"/>
        <v/>
      </c>
      <c r="BJ35" s="29">
        <f t="shared" si="16"/>
        <v>-9</v>
      </c>
      <c r="BK35" s="29" t="str">
        <f t="shared" si="17"/>
        <v/>
      </c>
      <c r="BL35" s="29" t="str">
        <f t="shared" si="18"/>
        <v/>
      </c>
      <c r="BM35" s="29">
        <f t="shared" si="19"/>
        <v>-9</v>
      </c>
      <c r="BN35" s="29">
        <f t="shared" si="20"/>
        <v>-6</v>
      </c>
      <c r="BO35" s="29">
        <f t="shared" si="21"/>
        <v>-9</v>
      </c>
      <c r="BP35" s="29">
        <f t="shared" si="22"/>
        <v>-6</v>
      </c>
      <c r="BQ35" s="29"/>
      <c r="BS35" s="1">
        <f t="shared" si="23"/>
        <v>1</v>
      </c>
      <c r="BT35" s="1">
        <f t="shared" si="24"/>
        <v>8</v>
      </c>
      <c r="BU35" s="1">
        <f t="shared" si="25"/>
        <v>-3</v>
      </c>
    </row>
    <row r="36" spans="1:73" ht="25.5" customHeight="1" x14ac:dyDescent="0.15">
      <c r="A36" s="6"/>
      <c r="B36" s="35"/>
      <c r="C36" s="95"/>
      <c r="D36" s="95"/>
      <c r="E36" s="37" t="s">
        <v>86</v>
      </c>
      <c r="F36" s="37"/>
      <c r="G36" s="37"/>
      <c r="H36" s="37"/>
      <c r="I36" s="37"/>
      <c r="J36" s="37"/>
      <c r="K36" s="37"/>
      <c r="L36" s="37"/>
      <c r="M36" s="37"/>
      <c r="N36" s="9" t="s">
        <v>153</v>
      </c>
      <c r="O36" s="9" t="s">
        <v>139</v>
      </c>
      <c r="P36" s="9" t="s">
        <v>160</v>
      </c>
      <c r="Q36" s="8"/>
      <c r="R36" s="9"/>
      <c r="S36" s="9" t="s">
        <v>163</v>
      </c>
      <c r="T36" s="8"/>
      <c r="U36" s="8"/>
      <c r="V36" s="9" t="s">
        <v>146</v>
      </c>
      <c r="W36" s="8"/>
      <c r="X36" s="8"/>
      <c r="Y36" s="9" t="s">
        <v>146</v>
      </c>
      <c r="Z36" s="8"/>
      <c r="AA36" s="29"/>
      <c r="AB36" s="29" t="str">
        <f t="shared" si="8"/>
        <v>-1</v>
      </c>
      <c r="AC36" s="29" t="str">
        <f t="shared" si="8"/>
        <v>-4</v>
      </c>
      <c r="AD36" s="29" t="str">
        <f t="shared" si="0"/>
        <v>-2</v>
      </c>
      <c r="AE36" s="29" t="str">
        <f t="shared" si="0"/>
        <v/>
      </c>
      <c r="AF36" s="29" t="str">
        <f t="shared" si="0"/>
        <v/>
      </c>
      <c r="AG36" s="29" t="str">
        <f t="shared" si="0"/>
        <v>-1</v>
      </c>
      <c r="AH36" s="29" t="str">
        <f t="shared" si="0"/>
        <v/>
      </c>
      <c r="AI36" s="29" t="str">
        <f t="shared" si="0"/>
        <v/>
      </c>
      <c r="AJ36" s="29" t="str">
        <f t="shared" si="0"/>
        <v>-2</v>
      </c>
      <c r="AK36" s="29" t="str">
        <f t="shared" si="0"/>
        <v/>
      </c>
      <c r="AL36" s="29" t="str">
        <f t="shared" si="0"/>
        <v/>
      </c>
      <c r="AM36" s="29" t="str">
        <f t="shared" si="0"/>
        <v>-2</v>
      </c>
      <c r="AN36" s="29" t="str">
        <f t="shared" si="0"/>
        <v/>
      </c>
      <c r="AO36"/>
      <c r="AP36" s="29" t="str">
        <f t="shared" si="9"/>
        <v>6</v>
      </c>
      <c r="AQ36" s="29" t="str">
        <f t="shared" si="1"/>
        <v>6</v>
      </c>
      <c r="AR36" s="29" t="str">
        <f t="shared" si="1"/>
        <v>3</v>
      </c>
      <c r="AS36" s="29" t="str">
        <f t="shared" si="1"/>
        <v/>
      </c>
      <c r="AT36" s="29" t="str">
        <f t="shared" si="1"/>
        <v/>
      </c>
      <c r="AU36" s="29" t="str">
        <f t="shared" si="1"/>
        <v>2</v>
      </c>
      <c r="AV36" s="29" t="str">
        <f t="shared" si="1"/>
        <v/>
      </c>
      <c r="AW36" s="29" t="str">
        <f t="shared" si="1"/>
        <v/>
      </c>
      <c r="AX36" s="29" t="str">
        <f t="shared" si="1"/>
        <v>3</v>
      </c>
      <c r="AY36" s="29" t="str">
        <f t="shared" si="2"/>
        <v/>
      </c>
      <c r="AZ36" s="29" t="str">
        <f t="shared" si="3"/>
        <v/>
      </c>
      <c r="BA36" s="29" t="str">
        <f t="shared" si="4"/>
        <v>3</v>
      </c>
      <c r="BB36" s="29" t="str">
        <f t="shared" si="5"/>
        <v/>
      </c>
      <c r="BC36"/>
      <c r="BD36" s="29">
        <f t="shared" si="10"/>
        <v>-6</v>
      </c>
      <c r="BE36" s="29">
        <f t="shared" si="11"/>
        <v>-24</v>
      </c>
      <c r="BF36" s="29">
        <f t="shared" si="12"/>
        <v>-6</v>
      </c>
      <c r="BG36" s="29" t="str">
        <f t="shared" si="13"/>
        <v/>
      </c>
      <c r="BH36" s="29" t="str">
        <f t="shared" si="14"/>
        <v/>
      </c>
      <c r="BI36" s="29">
        <f t="shared" si="15"/>
        <v>-2</v>
      </c>
      <c r="BJ36" s="29" t="str">
        <f t="shared" si="16"/>
        <v/>
      </c>
      <c r="BK36" s="29" t="str">
        <f t="shared" si="17"/>
        <v/>
      </c>
      <c r="BL36" s="29">
        <f t="shared" si="18"/>
        <v>-6</v>
      </c>
      <c r="BM36" s="29" t="str">
        <f t="shared" si="19"/>
        <v/>
      </c>
      <c r="BN36" s="29" t="str">
        <f t="shared" si="20"/>
        <v/>
      </c>
      <c r="BO36" s="29">
        <f t="shared" si="21"/>
        <v>-6</v>
      </c>
      <c r="BP36" s="29" t="str">
        <f t="shared" si="22"/>
        <v/>
      </c>
      <c r="BQ36" s="29"/>
      <c r="BS36" s="1">
        <f t="shared" si="23"/>
        <v>0</v>
      </c>
      <c r="BT36" s="1">
        <f t="shared" si="24"/>
        <v>6</v>
      </c>
      <c r="BU36" s="1">
        <f t="shared" si="25"/>
        <v>-50</v>
      </c>
    </row>
    <row r="37" spans="1:73" ht="25.5" customHeight="1" x14ac:dyDescent="0.15">
      <c r="A37" s="6"/>
      <c r="B37" s="35"/>
      <c r="C37" s="95"/>
      <c r="D37" s="95"/>
      <c r="E37" s="37" t="s">
        <v>87</v>
      </c>
      <c r="F37" s="37"/>
      <c r="G37" s="37"/>
      <c r="H37" s="37"/>
      <c r="I37" s="37"/>
      <c r="J37" s="37"/>
      <c r="K37" s="37"/>
      <c r="L37" s="37"/>
      <c r="M37" s="37"/>
      <c r="N37" s="9" t="s">
        <v>137</v>
      </c>
      <c r="O37" s="9" t="s">
        <v>137</v>
      </c>
      <c r="P37" s="9"/>
      <c r="Q37" s="9"/>
      <c r="R37" s="9"/>
      <c r="S37" s="8"/>
      <c r="T37" s="8"/>
      <c r="U37" s="8"/>
      <c r="V37" s="8"/>
      <c r="W37" s="8"/>
      <c r="X37" s="8"/>
      <c r="Y37" s="8"/>
      <c r="Z37" s="8"/>
      <c r="AA37" s="29"/>
      <c r="AB37" s="29" t="str">
        <f t="shared" si="8"/>
        <v xml:space="preserve">  </v>
      </c>
      <c r="AC37" s="29" t="str">
        <f t="shared" si="8"/>
        <v xml:space="preserve">  </v>
      </c>
      <c r="AD37" s="29" t="str">
        <f t="shared" si="0"/>
        <v/>
      </c>
      <c r="AE37" s="29" t="str">
        <f t="shared" si="0"/>
        <v/>
      </c>
      <c r="AF37" s="29" t="str">
        <f t="shared" si="0"/>
        <v/>
      </c>
      <c r="AG37" s="29" t="str">
        <f t="shared" si="0"/>
        <v/>
      </c>
      <c r="AH37" s="29" t="str">
        <f t="shared" si="0"/>
        <v/>
      </c>
      <c r="AI37" s="29" t="str">
        <f t="shared" si="0"/>
        <v/>
      </c>
      <c r="AJ37" s="29" t="str">
        <f t="shared" si="0"/>
        <v/>
      </c>
      <c r="AK37" s="29" t="str">
        <f t="shared" si="0"/>
        <v/>
      </c>
      <c r="AL37" s="29" t="str">
        <f t="shared" si="0"/>
        <v/>
      </c>
      <c r="AM37" s="29" t="str">
        <f t="shared" si="0"/>
        <v/>
      </c>
      <c r="AN37" s="29" t="str">
        <f t="shared" si="0"/>
        <v/>
      </c>
      <c r="AO37"/>
      <c r="AP37" s="29" t="str">
        <f t="shared" si="9"/>
        <v xml:space="preserve"> </v>
      </c>
      <c r="AQ37" s="29" t="str">
        <f t="shared" si="1"/>
        <v xml:space="preserve"> </v>
      </c>
      <c r="AR37" s="29" t="str">
        <f t="shared" si="1"/>
        <v/>
      </c>
      <c r="AS37" s="29" t="str">
        <f t="shared" si="1"/>
        <v/>
      </c>
      <c r="AT37" s="29" t="str">
        <f t="shared" si="1"/>
        <v/>
      </c>
      <c r="AU37" s="29" t="str">
        <f t="shared" si="1"/>
        <v/>
      </c>
      <c r="AV37" s="29" t="str">
        <f t="shared" si="1"/>
        <v/>
      </c>
      <c r="AW37" s="29" t="str">
        <f t="shared" si="1"/>
        <v/>
      </c>
      <c r="AX37" s="29" t="str">
        <f t="shared" si="1"/>
        <v/>
      </c>
      <c r="AY37" s="29" t="str">
        <f t="shared" si="2"/>
        <v/>
      </c>
      <c r="AZ37" s="29" t="str">
        <f t="shared" si="3"/>
        <v/>
      </c>
      <c r="BA37" s="29" t="str">
        <f t="shared" si="4"/>
        <v/>
      </c>
      <c r="BB37" s="29" t="str">
        <f t="shared" si="5"/>
        <v/>
      </c>
      <c r="BC37"/>
      <c r="BD37" s="29" t="str">
        <f t="shared" si="10"/>
        <v/>
      </c>
      <c r="BE37" s="29" t="str">
        <f t="shared" si="11"/>
        <v/>
      </c>
      <c r="BF37" s="29" t="str">
        <f t="shared" si="12"/>
        <v/>
      </c>
      <c r="BG37" s="29" t="str">
        <f t="shared" si="13"/>
        <v/>
      </c>
      <c r="BH37" s="29" t="str">
        <f t="shared" si="14"/>
        <v/>
      </c>
      <c r="BI37" s="29" t="str">
        <f t="shared" si="15"/>
        <v/>
      </c>
      <c r="BJ37" s="29" t="str">
        <f t="shared" si="16"/>
        <v/>
      </c>
      <c r="BK37" s="29" t="str">
        <f t="shared" si="17"/>
        <v/>
      </c>
      <c r="BL37" s="29" t="str">
        <f t="shared" si="18"/>
        <v/>
      </c>
      <c r="BM37" s="29" t="str">
        <f t="shared" si="19"/>
        <v/>
      </c>
      <c r="BN37" s="29" t="str">
        <f t="shared" si="20"/>
        <v/>
      </c>
      <c r="BO37" s="29" t="str">
        <f t="shared" si="21"/>
        <v/>
      </c>
      <c r="BP37" s="29" t="str">
        <f t="shared" si="22"/>
        <v/>
      </c>
      <c r="BQ37" s="29"/>
      <c r="BS37" s="1">
        <f t="shared" si="23"/>
        <v>0</v>
      </c>
      <c r="BT37" s="1">
        <f t="shared" si="24"/>
        <v>0</v>
      </c>
      <c r="BU37" s="1">
        <f t="shared" si="25"/>
        <v>0</v>
      </c>
    </row>
    <row r="38" spans="1:73" ht="25.5" hidden="1" customHeight="1" x14ac:dyDescent="0.15">
      <c r="A38" s="6"/>
      <c r="B38" s="35"/>
      <c r="C38" s="95"/>
      <c r="D38" s="95"/>
      <c r="E38" s="92" t="s">
        <v>6</v>
      </c>
      <c r="F38" s="93"/>
      <c r="G38" s="93"/>
      <c r="H38" s="93"/>
      <c r="I38" s="93"/>
      <c r="J38" s="93"/>
      <c r="K38" s="93"/>
      <c r="L38" s="93"/>
      <c r="M38" s="94"/>
      <c r="N38" s="8"/>
      <c r="O38" s="9" t="s">
        <v>137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29"/>
      <c r="AB38" s="29" t="str">
        <f t="shared" si="8"/>
        <v/>
      </c>
      <c r="AC38" s="29" t="str">
        <f t="shared" si="8"/>
        <v xml:space="preserve">  </v>
      </c>
      <c r="AD38" s="29" t="str">
        <f t="shared" si="0"/>
        <v/>
      </c>
      <c r="AE38" s="29" t="str">
        <f t="shared" si="0"/>
        <v/>
      </c>
      <c r="AF38" s="29" t="str">
        <f t="shared" si="0"/>
        <v/>
      </c>
      <c r="AG38" s="29" t="str">
        <f t="shared" si="0"/>
        <v/>
      </c>
      <c r="AH38" s="29" t="str">
        <f t="shared" si="0"/>
        <v/>
      </c>
      <c r="AI38" s="29" t="str">
        <f t="shared" si="0"/>
        <v/>
      </c>
      <c r="AJ38" s="29" t="str">
        <f t="shared" si="0"/>
        <v/>
      </c>
      <c r="AK38" s="29" t="str">
        <f t="shared" si="0"/>
        <v/>
      </c>
      <c r="AL38" s="29" t="str">
        <f t="shared" si="0"/>
        <v/>
      </c>
      <c r="AM38" s="29" t="str">
        <f t="shared" si="0"/>
        <v/>
      </c>
      <c r="AN38" s="29" t="str">
        <f t="shared" si="0"/>
        <v/>
      </c>
      <c r="AO38"/>
      <c r="AP38" s="29" t="str">
        <f t="shared" si="9"/>
        <v/>
      </c>
      <c r="AQ38" s="29" t="str">
        <f t="shared" si="1"/>
        <v xml:space="preserve"> </v>
      </c>
      <c r="AR38" s="29" t="str">
        <f t="shared" si="1"/>
        <v/>
      </c>
      <c r="AS38" s="29" t="str">
        <f t="shared" si="1"/>
        <v/>
      </c>
      <c r="AT38" s="29" t="str">
        <f t="shared" si="1"/>
        <v/>
      </c>
      <c r="AU38" s="29" t="str">
        <f t="shared" si="1"/>
        <v/>
      </c>
      <c r="AV38" s="29" t="str">
        <f t="shared" si="1"/>
        <v/>
      </c>
      <c r="AW38" s="29" t="str">
        <f t="shared" si="1"/>
        <v/>
      </c>
      <c r="AX38" s="29" t="str">
        <f t="shared" si="1"/>
        <v/>
      </c>
      <c r="AY38" s="29" t="str">
        <f t="shared" si="2"/>
        <v/>
      </c>
      <c r="AZ38" s="29" t="str">
        <f t="shared" si="3"/>
        <v/>
      </c>
      <c r="BA38" s="29" t="str">
        <f t="shared" si="4"/>
        <v/>
      </c>
      <c r="BB38" s="29" t="str">
        <f t="shared" si="5"/>
        <v/>
      </c>
      <c r="BC38"/>
      <c r="BD38" s="29" t="str">
        <f t="shared" si="10"/>
        <v/>
      </c>
      <c r="BE38" s="29" t="str">
        <f t="shared" si="11"/>
        <v/>
      </c>
      <c r="BF38" s="29" t="str">
        <f t="shared" si="12"/>
        <v/>
      </c>
      <c r="BG38" s="29" t="str">
        <f t="shared" si="13"/>
        <v/>
      </c>
      <c r="BH38" s="29" t="str">
        <f t="shared" si="14"/>
        <v/>
      </c>
      <c r="BI38" s="29" t="str">
        <f t="shared" si="15"/>
        <v/>
      </c>
      <c r="BJ38" s="29" t="str">
        <f t="shared" si="16"/>
        <v/>
      </c>
      <c r="BK38" s="29" t="str">
        <f t="shared" si="17"/>
        <v/>
      </c>
      <c r="BL38" s="29" t="str">
        <f t="shared" si="18"/>
        <v/>
      </c>
      <c r="BM38" s="29" t="str">
        <f t="shared" si="19"/>
        <v/>
      </c>
      <c r="BN38" s="29" t="str">
        <f t="shared" si="20"/>
        <v/>
      </c>
      <c r="BO38" s="29" t="str">
        <f t="shared" si="21"/>
        <v/>
      </c>
      <c r="BP38" s="29" t="str">
        <f t="shared" si="22"/>
        <v/>
      </c>
      <c r="BQ38" s="29"/>
      <c r="BS38" s="1">
        <f t="shared" si="23"/>
        <v>0</v>
      </c>
      <c r="BT38" s="1">
        <f t="shared" si="24"/>
        <v>0</v>
      </c>
      <c r="BU38" s="1">
        <f t="shared" si="25"/>
        <v>0</v>
      </c>
    </row>
    <row r="39" spans="1:73" ht="25.5" customHeight="1" x14ac:dyDescent="0.15">
      <c r="A39" s="6"/>
      <c r="B39" s="35"/>
      <c r="C39" s="116" t="s">
        <v>68</v>
      </c>
      <c r="D39" s="116"/>
      <c r="E39" s="37" t="s">
        <v>88</v>
      </c>
      <c r="F39" s="37"/>
      <c r="G39" s="37"/>
      <c r="H39" s="37"/>
      <c r="I39" s="37"/>
      <c r="J39" s="37"/>
      <c r="K39" s="37"/>
      <c r="L39" s="37"/>
      <c r="M39" s="37"/>
      <c r="N39" s="9" t="s">
        <v>154</v>
      </c>
      <c r="O39" s="9" t="s">
        <v>155</v>
      </c>
      <c r="P39" s="9" t="s">
        <v>51</v>
      </c>
      <c r="Q39" s="9" t="s">
        <v>49</v>
      </c>
      <c r="R39" s="9" t="s">
        <v>142</v>
      </c>
      <c r="S39" s="9" t="s">
        <v>50</v>
      </c>
      <c r="T39" s="9" t="s">
        <v>148</v>
      </c>
      <c r="U39" s="9"/>
      <c r="V39" s="9" t="s">
        <v>146</v>
      </c>
      <c r="W39" s="9" t="s">
        <v>148</v>
      </c>
      <c r="X39" s="8"/>
      <c r="Y39" s="9" t="s">
        <v>148</v>
      </c>
      <c r="Z39" s="9"/>
      <c r="AA39" s="30"/>
      <c r="AB39" s="29" t="str">
        <f t="shared" si="8"/>
        <v>-1</v>
      </c>
      <c r="AC39" s="29" t="str">
        <f t="shared" si="8"/>
        <v>-4</v>
      </c>
      <c r="AD39" s="29" t="str">
        <f t="shared" si="0"/>
        <v>-1</v>
      </c>
      <c r="AE39" s="29" t="str">
        <f t="shared" si="0"/>
        <v>-5</v>
      </c>
      <c r="AF39" s="29" t="str">
        <f t="shared" si="0"/>
        <v>+3</v>
      </c>
      <c r="AG39" s="29" t="str">
        <f t="shared" si="0"/>
        <v>-3</v>
      </c>
      <c r="AH39" s="29" t="str">
        <f t="shared" si="0"/>
        <v>-3</v>
      </c>
      <c r="AI39" s="29" t="str">
        <f t="shared" si="0"/>
        <v/>
      </c>
      <c r="AJ39" s="29" t="str">
        <f t="shared" si="0"/>
        <v>-2</v>
      </c>
      <c r="AK39" s="29" t="str">
        <f t="shared" si="0"/>
        <v>-3</v>
      </c>
      <c r="AL39" s="29" t="str">
        <f t="shared" si="0"/>
        <v/>
      </c>
      <c r="AM39" s="29" t="str">
        <f t="shared" si="0"/>
        <v>-3</v>
      </c>
      <c r="AN39" s="29" t="str">
        <f t="shared" si="0"/>
        <v/>
      </c>
      <c r="AO39"/>
      <c r="AP39" s="29" t="str">
        <f t="shared" si="9"/>
        <v>3</v>
      </c>
      <c r="AQ39" s="29" t="str">
        <f t="shared" si="1"/>
        <v>3</v>
      </c>
      <c r="AR39" s="29" t="str">
        <f t="shared" si="1"/>
        <v>3</v>
      </c>
      <c r="AS39" s="29" t="str">
        <f t="shared" si="1"/>
        <v>4</v>
      </c>
      <c r="AT39" s="29" t="str">
        <f t="shared" si="1"/>
        <v>4</v>
      </c>
      <c r="AU39" s="29" t="str">
        <f t="shared" si="1"/>
        <v>4</v>
      </c>
      <c r="AV39" s="29" t="str">
        <f t="shared" si="1"/>
        <v>3</v>
      </c>
      <c r="AW39" s="29" t="str">
        <f t="shared" si="1"/>
        <v/>
      </c>
      <c r="AX39" s="29" t="str">
        <f t="shared" si="1"/>
        <v>3</v>
      </c>
      <c r="AY39" s="29" t="str">
        <f t="shared" si="2"/>
        <v>3</v>
      </c>
      <c r="AZ39" s="29" t="str">
        <f t="shared" si="3"/>
        <v/>
      </c>
      <c r="BA39" s="29" t="str">
        <f t="shared" si="4"/>
        <v>3</v>
      </c>
      <c r="BB39" s="29" t="str">
        <f t="shared" si="5"/>
        <v/>
      </c>
      <c r="BC39"/>
      <c r="BD39" s="29">
        <f t="shared" si="10"/>
        <v>-3</v>
      </c>
      <c r="BE39" s="29">
        <f t="shared" si="11"/>
        <v>-12</v>
      </c>
      <c r="BF39" s="29">
        <f t="shared" si="12"/>
        <v>-3</v>
      </c>
      <c r="BG39" s="29">
        <f t="shared" si="13"/>
        <v>-20</v>
      </c>
      <c r="BH39" s="29">
        <f t="shared" si="14"/>
        <v>12</v>
      </c>
      <c r="BI39" s="29">
        <f t="shared" si="15"/>
        <v>-12</v>
      </c>
      <c r="BJ39" s="29">
        <f t="shared" si="16"/>
        <v>-9</v>
      </c>
      <c r="BK39" s="29" t="str">
        <f t="shared" si="17"/>
        <v/>
      </c>
      <c r="BL39" s="29">
        <f t="shared" si="18"/>
        <v>-6</v>
      </c>
      <c r="BM39" s="29">
        <f t="shared" si="19"/>
        <v>-9</v>
      </c>
      <c r="BN39" s="29" t="str">
        <f t="shared" si="20"/>
        <v/>
      </c>
      <c r="BO39" s="29">
        <f t="shared" si="21"/>
        <v>-9</v>
      </c>
      <c r="BP39" s="29" t="str">
        <f t="shared" si="22"/>
        <v/>
      </c>
      <c r="BQ39" s="29"/>
      <c r="BS39" s="1">
        <f t="shared" si="23"/>
        <v>1</v>
      </c>
      <c r="BT39" s="1">
        <f t="shared" si="24"/>
        <v>9</v>
      </c>
      <c r="BU39" s="1">
        <f t="shared" si="25"/>
        <v>-71</v>
      </c>
    </row>
    <row r="40" spans="1:73" ht="25.5" hidden="1" customHeight="1" x14ac:dyDescent="0.15">
      <c r="A40" s="6"/>
      <c r="B40" s="35"/>
      <c r="C40" s="116"/>
      <c r="D40" s="116"/>
      <c r="E40" s="92" t="s">
        <v>7</v>
      </c>
      <c r="F40" s="93"/>
      <c r="G40" s="93"/>
      <c r="H40" s="93"/>
      <c r="I40" s="93"/>
      <c r="J40" s="93"/>
      <c r="K40" s="93"/>
      <c r="L40" s="93"/>
      <c r="M40" s="94"/>
      <c r="N40" s="8"/>
      <c r="O40" s="9" t="s">
        <v>137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29"/>
      <c r="AB40" s="29" t="str">
        <f t="shared" si="8"/>
        <v/>
      </c>
      <c r="AC40" s="29" t="str">
        <f t="shared" si="8"/>
        <v xml:space="preserve">  </v>
      </c>
      <c r="AD40" s="29" t="str">
        <f t="shared" si="0"/>
        <v/>
      </c>
      <c r="AE40" s="29" t="str">
        <f t="shared" si="0"/>
        <v/>
      </c>
      <c r="AF40" s="29" t="str">
        <f t="shared" si="0"/>
        <v/>
      </c>
      <c r="AG40" s="29" t="str">
        <f t="shared" si="0"/>
        <v/>
      </c>
      <c r="AH40" s="29" t="str">
        <f t="shared" si="0"/>
        <v/>
      </c>
      <c r="AI40" s="29" t="str">
        <f t="shared" si="0"/>
        <v/>
      </c>
      <c r="AJ40" s="29" t="str">
        <f t="shared" si="0"/>
        <v/>
      </c>
      <c r="AK40" s="29" t="str">
        <f t="shared" si="0"/>
        <v/>
      </c>
      <c r="AL40" s="29" t="str">
        <f t="shared" si="0"/>
        <v/>
      </c>
      <c r="AM40" s="29" t="str">
        <f t="shared" si="0"/>
        <v/>
      </c>
      <c r="AN40" s="29" t="str">
        <f t="shared" si="0"/>
        <v/>
      </c>
      <c r="AO40"/>
      <c r="AP40" s="29" t="str">
        <f t="shared" si="9"/>
        <v/>
      </c>
      <c r="AQ40" s="29" t="str">
        <f t="shared" si="1"/>
        <v xml:space="preserve"> </v>
      </c>
      <c r="AR40" s="29" t="str">
        <f t="shared" si="1"/>
        <v/>
      </c>
      <c r="AS40" s="29" t="str">
        <f t="shared" si="1"/>
        <v/>
      </c>
      <c r="AT40" s="29" t="str">
        <f t="shared" si="1"/>
        <v/>
      </c>
      <c r="AU40" s="29" t="str">
        <f t="shared" si="1"/>
        <v/>
      </c>
      <c r="AV40" s="29" t="str">
        <f t="shared" si="1"/>
        <v/>
      </c>
      <c r="AW40" s="29" t="str">
        <f t="shared" si="1"/>
        <v/>
      </c>
      <c r="AX40" s="29" t="str">
        <f t="shared" si="1"/>
        <v/>
      </c>
      <c r="AY40" s="29" t="str">
        <f t="shared" si="2"/>
        <v/>
      </c>
      <c r="AZ40" s="29" t="str">
        <f t="shared" si="3"/>
        <v/>
      </c>
      <c r="BA40" s="29" t="str">
        <f t="shared" si="4"/>
        <v/>
      </c>
      <c r="BB40" s="29" t="str">
        <f t="shared" si="5"/>
        <v/>
      </c>
      <c r="BC40"/>
      <c r="BD40" s="29" t="str">
        <f t="shared" si="10"/>
        <v/>
      </c>
      <c r="BE40" s="29" t="str">
        <f t="shared" si="11"/>
        <v/>
      </c>
      <c r="BF40" s="29" t="str">
        <f t="shared" si="12"/>
        <v/>
      </c>
      <c r="BG40" s="29" t="str">
        <f t="shared" si="13"/>
        <v/>
      </c>
      <c r="BH40" s="29" t="str">
        <f t="shared" si="14"/>
        <v/>
      </c>
      <c r="BI40" s="29" t="str">
        <f t="shared" si="15"/>
        <v/>
      </c>
      <c r="BJ40" s="29" t="str">
        <f t="shared" si="16"/>
        <v/>
      </c>
      <c r="BK40" s="29" t="str">
        <f t="shared" si="17"/>
        <v/>
      </c>
      <c r="BL40" s="29" t="str">
        <f t="shared" si="18"/>
        <v/>
      </c>
      <c r="BM40" s="29" t="str">
        <f t="shared" si="19"/>
        <v/>
      </c>
      <c r="BN40" s="29" t="str">
        <f t="shared" si="20"/>
        <v/>
      </c>
      <c r="BO40" s="29" t="str">
        <f t="shared" si="21"/>
        <v/>
      </c>
      <c r="BP40" s="29" t="str">
        <f t="shared" si="22"/>
        <v/>
      </c>
      <c r="BQ40" s="29"/>
      <c r="BS40" s="1">
        <f t="shared" si="23"/>
        <v>0</v>
      </c>
      <c r="BT40" s="1">
        <f t="shared" si="24"/>
        <v>0</v>
      </c>
      <c r="BU40" s="1">
        <f t="shared" si="25"/>
        <v>0</v>
      </c>
    </row>
    <row r="41" spans="1:73" ht="25.5" hidden="1" customHeight="1" x14ac:dyDescent="0.15">
      <c r="A41" s="6"/>
      <c r="B41" s="35"/>
      <c r="C41" s="116"/>
      <c r="D41" s="116"/>
      <c r="E41" s="92" t="s">
        <v>8</v>
      </c>
      <c r="F41" s="93"/>
      <c r="G41" s="93"/>
      <c r="H41" s="93"/>
      <c r="I41" s="93"/>
      <c r="J41" s="93"/>
      <c r="K41" s="93"/>
      <c r="L41" s="93"/>
      <c r="M41" s="94"/>
      <c r="N41" s="8"/>
      <c r="O41" s="9" t="s">
        <v>137</v>
      </c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29"/>
      <c r="AB41" s="29" t="str">
        <f t="shared" si="8"/>
        <v/>
      </c>
      <c r="AC41" s="29" t="str">
        <f t="shared" si="8"/>
        <v xml:space="preserve">  </v>
      </c>
      <c r="AD41" s="29" t="str">
        <f t="shared" si="0"/>
        <v/>
      </c>
      <c r="AE41" s="29" t="str">
        <f t="shared" si="0"/>
        <v/>
      </c>
      <c r="AF41" s="29" t="str">
        <f t="shared" si="0"/>
        <v/>
      </c>
      <c r="AG41" s="29" t="str">
        <f t="shared" si="0"/>
        <v/>
      </c>
      <c r="AH41" s="29" t="str">
        <f t="shared" si="0"/>
        <v/>
      </c>
      <c r="AI41" s="29" t="str">
        <f t="shared" si="0"/>
        <v/>
      </c>
      <c r="AJ41" s="29" t="str">
        <f t="shared" si="0"/>
        <v/>
      </c>
      <c r="AK41" s="29" t="str">
        <f t="shared" si="0"/>
        <v/>
      </c>
      <c r="AL41" s="29" t="str">
        <f t="shared" si="0"/>
        <v/>
      </c>
      <c r="AM41" s="29" t="str">
        <f t="shared" si="0"/>
        <v/>
      </c>
      <c r="AN41" s="29" t="str">
        <f t="shared" si="0"/>
        <v/>
      </c>
      <c r="AO41"/>
      <c r="AP41" s="29" t="str">
        <f t="shared" si="9"/>
        <v/>
      </c>
      <c r="AQ41" s="29" t="str">
        <f t="shared" si="1"/>
        <v xml:space="preserve"> </v>
      </c>
      <c r="AR41" s="29" t="str">
        <f t="shared" si="1"/>
        <v/>
      </c>
      <c r="AS41" s="29" t="str">
        <f t="shared" si="1"/>
        <v/>
      </c>
      <c r="AT41" s="29" t="str">
        <f t="shared" si="1"/>
        <v/>
      </c>
      <c r="AU41" s="29" t="str">
        <f t="shared" si="1"/>
        <v/>
      </c>
      <c r="AV41" s="29" t="str">
        <f t="shared" si="1"/>
        <v/>
      </c>
      <c r="AW41" s="29" t="str">
        <f t="shared" si="1"/>
        <v/>
      </c>
      <c r="AX41" s="29" t="str">
        <f t="shared" si="1"/>
        <v/>
      </c>
      <c r="AY41" s="29" t="str">
        <f t="shared" si="2"/>
        <v/>
      </c>
      <c r="AZ41" s="29" t="str">
        <f t="shared" si="3"/>
        <v/>
      </c>
      <c r="BA41" s="29" t="str">
        <f t="shared" si="4"/>
        <v/>
      </c>
      <c r="BB41" s="29" t="str">
        <f t="shared" si="5"/>
        <v/>
      </c>
      <c r="BC41"/>
      <c r="BD41" s="29" t="str">
        <f t="shared" si="10"/>
        <v/>
      </c>
      <c r="BE41" s="29" t="str">
        <f t="shared" si="11"/>
        <v/>
      </c>
      <c r="BF41" s="29" t="str">
        <f t="shared" si="12"/>
        <v/>
      </c>
      <c r="BG41" s="29" t="str">
        <f t="shared" si="13"/>
        <v/>
      </c>
      <c r="BH41" s="29" t="str">
        <f t="shared" si="14"/>
        <v/>
      </c>
      <c r="BI41" s="29" t="str">
        <f t="shared" si="15"/>
        <v/>
      </c>
      <c r="BJ41" s="29" t="str">
        <f t="shared" si="16"/>
        <v/>
      </c>
      <c r="BK41" s="29" t="str">
        <f t="shared" si="17"/>
        <v/>
      </c>
      <c r="BL41" s="29" t="str">
        <f t="shared" si="18"/>
        <v/>
      </c>
      <c r="BM41" s="29" t="str">
        <f t="shared" si="19"/>
        <v/>
      </c>
      <c r="BN41" s="29" t="str">
        <f t="shared" si="20"/>
        <v/>
      </c>
      <c r="BO41" s="29" t="str">
        <f t="shared" si="21"/>
        <v/>
      </c>
      <c r="BP41" s="29" t="str">
        <f t="shared" si="22"/>
        <v/>
      </c>
      <c r="BQ41" s="29"/>
      <c r="BS41" s="1">
        <f t="shared" si="23"/>
        <v>0</v>
      </c>
      <c r="BT41" s="1">
        <f t="shared" si="24"/>
        <v>0</v>
      </c>
      <c r="BU41" s="1">
        <f t="shared" si="25"/>
        <v>0</v>
      </c>
    </row>
    <row r="42" spans="1:73" ht="25.5" hidden="1" customHeight="1" x14ac:dyDescent="0.15">
      <c r="A42" s="6"/>
      <c r="B42" s="35"/>
      <c r="C42" s="35" t="s">
        <v>67</v>
      </c>
      <c r="D42" s="35"/>
      <c r="E42" s="92" t="s">
        <v>9</v>
      </c>
      <c r="F42" s="93"/>
      <c r="G42" s="93"/>
      <c r="H42" s="93"/>
      <c r="I42" s="93"/>
      <c r="J42" s="93"/>
      <c r="K42" s="93"/>
      <c r="L42" s="93"/>
      <c r="M42" s="94"/>
      <c r="N42" s="8"/>
      <c r="O42" s="9" t="s">
        <v>137</v>
      </c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29"/>
      <c r="AB42" s="29" t="str">
        <f t="shared" si="8"/>
        <v/>
      </c>
      <c r="AC42" s="29" t="str">
        <f t="shared" si="8"/>
        <v xml:space="preserve">  </v>
      </c>
      <c r="AD42" s="29" t="str">
        <f t="shared" si="0"/>
        <v/>
      </c>
      <c r="AE42" s="29" t="str">
        <f t="shared" si="0"/>
        <v/>
      </c>
      <c r="AF42" s="29" t="str">
        <f t="shared" si="0"/>
        <v/>
      </c>
      <c r="AG42" s="29" t="str">
        <f t="shared" si="0"/>
        <v/>
      </c>
      <c r="AH42" s="29" t="str">
        <f t="shared" si="0"/>
        <v/>
      </c>
      <c r="AI42" s="29" t="str">
        <f t="shared" si="0"/>
        <v/>
      </c>
      <c r="AJ42" s="29" t="str">
        <f t="shared" si="0"/>
        <v/>
      </c>
      <c r="AK42" s="29" t="str">
        <f t="shared" si="0"/>
        <v/>
      </c>
      <c r="AL42" s="29" t="str">
        <f t="shared" si="0"/>
        <v/>
      </c>
      <c r="AM42" s="29" t="str">
        <f t="shared" si="0"/>
        <v/>
      </c>
      <c r="AN42" s="29" t="str">
        <f t="shared" si="0"/>
        <v/>
      </c>
      <c r="AO42"/>
      <c r="AP42" s="29" t="str">
        <f t="shared" si="9"/>
        <v/>
      </c>
      <c r="AQ42" s="29" t="str">
        <f t="shared" si="1"/>
        <v xml:space="preserve"> </v>
      </c>
      <c r="AR42" s="29" t="str">
        <f t="shared" si="1"/>
        <v/>
      </c>
      <c r="AS42" s="29" t="str">
        <f t="shared" si="1"/>
        <v/>
      </c>
      <c r="AT42" s="29" t="str">
        <f t="shared" si="1"/>
        <v/>
      </c>
      <c r="AU42" s="29" t="str">
        <f t="shared" si="1"/>
        <v/>
      </c>
      <c r="AV42" s="29" t="str">
        <f t="shared" si="1"/>
        <v/>
      </c>
      <c r="AW42" s="29" t="str">
        <f t="shared" si="1"/>
        <v/>
      </c>
      <c r="AX42" s="29" t="str">
        <f t="shared" si="1"/>
        <v/>
      </c>
      <c r="AY42" s="29" t="str">
        <f t="shared" si="2"/>
        <v/>
      </c>
      <c r="AZ42" s="29" t="str">
        <f t="shared" si="3"/>
        <v/>
      </c>
      <c r="BA42" s="29" t="str">
        <f t="shared" si="4"/>
        <v/>
      </c>
      <c r="BB42" s="29" t="str">
        <f t="shared" si="5"/>
        <v/>
      </c>
      <c r="BC42"/>
      <c r="BD42" s="29" t="str">
        <f t="shared" si="10"/>
        <v/>
      </c>
      <c r="BE42" s="29" t="str">
        <f t="shared" si="11"/>
        <v/>
      </c>
      <c r="BF42" s="29" t="str">
        <f t="shared" si="12"/>
        <v/>
      </c>
      <c r="BG42" s="29" t="str">
        <f t="shared" si="13"/>
        <v/>
      </c>
      <c r="BH42" s="29" t="str">
        <f t="shared" si="14"/>
        <v/>
      </c>
      <c r="BI42" s="29" t="str">
        <f t="shared" si="15"/>
        <v/>
      </c>
      <c r="BJ42" s="29" t="str">
        <f t="shared" si="16"/>
        <v/>
      </c>
      <c r="BK42" s="29" t="str">
        <f t="shared" si="17"/>
        <v/>
      </c>
      <c r="BL42" s="29" t="str">
        <f t="shared" si="18"/>
        <v/>
      </c>
      <c r="BM42" s="29" t="str">
        <f t="shared" si="19"/>
        <v/>
      </c>
      <c r="BN42" s="29" t="str">
        <f t="shared" si="20"/>
        <v/>
      </c>
      <c r="BO42" s="29" t="str">
        <f t="shared" si="21"/>
        <v/>
      </c>
      <c r="BP42" s="29" t="str">
        <f t="shared" si="22"/>
        <v/>
      </c>
      <c r="BQ42" s="29"/>
      <c r="BS42" s="1">
        <f t="shared" si="23"/>
        <v>0</v>
      </c>
      <c r="BT42" s="1">
        <f t="shared" si="24"/>
        <v>0</v>
      </c>
      <c r="BU42" s="1">
        <f t="shared" si="25"/>
        <v>0</v>
      </c>
    </row>
    <row r="43" spans="1:73" ht="25.5" customHeight="1" x14ac:dyDescent="0.15">
      <c r="A43" s="6"/>
      <c r="B43" s="35"/>
      <c r="C43" s="35"/>
      <c r="D43" s="35"/>
      <c r="E43" s="92" t="s">
        <v>89</v>
      </c>
      <c r="F43" s="93"/>
      <c r="G43" s="93"/>
      <c r="H43" s="93"/>
      <c r="I43" s="93"/>
      <c r="J43" s="93"/>
      <c r="K43" s="93"/>
      <c r="L43" s="93"/>
      <c r="M43" s="94"/>
      <c r="N43" s="8"/>
      <c r="O43" s="9" t="s">
        <v>156</v>
      </c>
      <c r="P43" s="8"/>
      <c r="Q43" s="9" t="s">
        <v>162</v>
      </c>
      <c r="R43" s="9"/>
      <c r="S43" s="9" t="s">
        <v>146</v>
      </c>
      <c r="T43" s="9" t="s">
        <v>148</v>
      </c>
      <c r="U43" s="8"/>
      <c r="V43" s="8"/>
      <c r="W43" s="9" t="s">
        <v>146</v>
      </c>
      <c r="X43" s="8"/>
      <c r="Y43" s="9" t="s">
        <v>146</v>
      </c>
      <c r="Z43" s="8"/>
      <c r="AA43" s="29"/>
      <c r="AB43" s="29" t="str">
        <f t="shared" si="8"/>
        <v/>
      </c>
      <c r="AC43" s="29" t="str">
        <f t="shared" si="8"/>
        <v>-4</v>
      </c>
      <c r="AD43" s="29" t="str">
        <f t="shared" si="0"/>
        <v/>
      </c>
      <c r="AE43" s="29" t="str">
        <f t="shared" si="0"/>
        <v>-6</v>
      </c>
      <c r="AF43" s="29" t="str">
        <f t="shared" si="0"/>
        <v/>
      </c>
      <c r="AG43" s="29" t="str">
        <f t="shared" si="0"/>
        <v>-2</v>
      </c>
      <c r="AH43" s="29" t="str">
        <f t="shared" si="0"/>
        <v>-3</v>
      </c>
      <c r="AI43" s="29" t="str">
        <f t="shared" si="0"/>
        <v/>
      </c>
      <c r="AJ43" s="29" t="str">
        <f t="shared" si="0"/>
        <v/>
      </c>
      <c r="AK43" s="29" t="str">
        <f t="shared" si="0"/>
        <v>-2</v>
      </c>
      <c r="AL43" s="29" t="str">
        <f t="shared" si="0"/>
        <v/>
      </c>
      <c r="AM43" s="29" t="str">
        <f t="shared" si="0"/>
        <v>-2</v>
      </c>
      <c r="AN43" s="29" t="str">
        <f t="shared" si="0"/>
        <v/>
      </c>
      <c r="AO43"/>
      <c r="AP43" s="29" t="str">
        <f t="shared" si="9"/>
        <v/>
      </c>
      <c r="AQ43" s="29" t="str">
        <f t="shared" si="1"/>
        <v>5</v>
      </c>
      <c r="AR43" s="29" t="str">
        <f t="shared" si="1"/>
        <v/>
      </c>
      <c r="AS43" s="29" t="str">
        <f t="shared" si="1"/>
        <v>5</v>
      </c>
      <c r="AT43" s="29" t="str">
        <f t="shared" si="1"/>
        <v/>
      </c>
      <c r="AU43" s="29" t="str">
        <f t="shared" si="1"/>
        <v>3</v>
      </c>
      <c r="AV43" s="29" t="str">
        <f t="shared" si="1"/>
        <v>3</v>
      </c>
      <c r="AW43" s="29" t="str">
        <f t="shared" si="1"/>
        <v/>
      </c>
      <c r="AX43" s="29" t="str">
        <f t="shared" si="1"/>
        <v/>
      </c>
      <c r="AY43" s="29" t="str">
        <f t="shared" si="2"/>
        <v>3</v>
      </c>
      <c r="AZ43" s="29" t="str">
        <f t="shared" si="3"/>
        <v/>
      </c>
      <c r="BA43" s="29" t="str">
        <f t="shared" si="4"/>
        <v>3</v>
      </c>
      <c r="BB43" s="29" t="str">
        <f t="shared" si="5"/>
        <v/>
      </c>
      <c r="BC43"/>
      <c r="BD43" s="29" t="str">
        <f t="shared" si="10"/>
        <v/>
      </c>
      <c r="BE43" s="29">
        <f t="shared" si="11"/>
        <v>-20</v>
      </c>
      <c r="BF43" s="29" t="str">
        <f t="shared" si="12"/>
        <v/>
      </c>
      <c r="BG43" s="29">
        <f t="shared" si="13"/>
        <v>-30</v>
      </c>
      <c r="BH43" s="29" t="str">
        <f t="shared" si="14"/>
        <v/>
      </c>
      <c r="BI43" s="29">
        <f t="shared" si="15"/>
        <v>-6</v>
      </c>
      <c r="BJ43" s="29">
        <f t="shared" si="16"/>
        <v>-9</v>
      </c>
      <c r="BK43" s="29" t="str">
        <f t="shared" si="17"/>
        <v/>
      </c>
      <c r="BL43" s="29" t="str">
        <f t="shared" si="18"/>
        <v/>
      </c>
      <c r="BM43" s="29">
        <f t="shared" si="19"/>
        <v>-6</v>
      </c>
      <c r="BN43" s="29" t="str">
        <f t="shared" si="20"/>
        <v/>
      </c>
      <c r="BO43" s="29">
        <f t="shared" si="21"/>
        <v>-6</v>
      </c>
      <c r="BP43" s="29" t="str">
        <f t="shared" si="22"/>
        <v/>
      </c>
      <c r="BQ43" s="29"/>
      <c r="BS43" s="1">
        <f t="shared" si="23"/>
        <v>0</v>
      </c>
      <c r="BT43" s="1">
        <f t="shared" si="24"/>
        <v>6</v>
      </c>
      <c r="BU43" s="1">
        <f t="shared" si="25"/>
        <v>-77</v>
      </c>
    </row>
    <row r="44" spans="1:73" ht="25.5" hidden="1" customHeight="1" x14ac:dyDescent="0.15">
      <c r="A44" s="6"/>
      <c r="B44" s="35"/>
      <c r="C44" s="35"/>
      <c r="D44" s="35"/>
      <c r="E44" s="12" t="s">
        <v>35</v>
      </c>
      <c r="F44" s="13"/>
      <c r="G44" s="13"/>
      <c r="H44" s="13"/>
      <c r="I44" s="13"/>
      <c r="J44" s="13"/>
      <c r="K44" s="13"/>
      <c r="L44" s="13"/>
      <c r="M44" s="14"/>
      <c r="N44" s="8"/>
      <c r="O44" s="9" t="s">
        <v>137</v>
      </c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29"/>
      <c r="AB44" s="29" t="str">
        <f t="shared" si="8"/>
        <v/>
      </c>
      <c r="AC44" s="29" t="str">
        <f t="shared" si="8"/>
        <v xml:space="preserve">  </v>
      </c>
      <c r="AD44" s="29" t="str">
        <f t="shared" ref="AD44:AD104" si="26">+MID(P44,1,2)</f>
        <v/>
      </c>
      <c r="AE44" s="29" t="str">
        <f t="shared" ref="AE44:AE104" si="27">+MID(Q44,1,2)</f>
        <v/>
      </c>
      <c r="AF44" s="29" t="str">
        <f t="shared" ref="AF44:AF104" si="28">+MID(R44,1,2)</f>
        <v/>
      </c>
      <c r="AG44" s="29" t="str">
        <f t="shared" ref="AG44:AG104" si="29">+MID(S44,1,2)</f>
        <v/>
      </c>
      <c r="AH44" s="29" t="str">
        <f t="shared" ref="AH44:AH104" si="30">+MID(T44,1,2)</f>
        <v/>
      </c>
      <c r="AI44" s="29" t="str">
        <f t="shared" ref="AI44:AI104" si="31">+MID(U44,1,2)</f>
        <v/>
      </c>
      <c r="AJ44" s="29" t="str">
        <f t="shared" ref="AJ44:AJ104" si="32">+MID(V44,1,2)</f>
        <v/>
      </c>
      <c r="AK44" s="29" t="str">
        <f t="shared" ref="AK44:AK104" si="33">+MID(W44,1,2)</f>
        <v/>
      </c>
      <c r="AL44" s="29" t="str">
        <f t="shared" ref="AL44:AL104" si="34">+MID(X44,1,2)</f>
        <v/>
      </c>
      <c r="AM44" s="29" t="str">
        <f t="shared" ref="AM44:AN104" si="35">+MID(Y44,1,2)</f>
        <v/>
      </c>
      <c r="AN44" s="29" t="str">
        <f t="shared" si="35"/>
        <v/>
      </c>
      <c r="AO44"/>
      <c r="AP44" s="29" t="str">
        <f t="shared" si="9"/>
        <v/>
      </c>
      <c r="AQ44" s="29" t="str">
        <f t="shared" ref="AQ44:AQ104" si="36">+RIGHT(O44,1)</f>
        <v xml:space="preserve"> </v>
      </c>
      <c r="AR44" s="29" t="str">
        <f t="shared" ref="AR44:AR104" si="37">+RIGHT(P44,1)</f>
        <v/>
      </c>
      <c r="AS44" s="29" t="str">
        <f t="shared" ref="AS44:AS104" si="38">+RIGHT(Q44,1)</f>
        <v/>
      </c>
      <c r="AT44" s="29" t="str">
        <f t="shared" ref="AT44:AT104" si="39">+RIGHT(R44,1)</f>
        <v/>
      </c>
      <c r="AU44" s="29" t="str">
        <f t="shared" ref="AU44:AU104" si="40">+RIGHT(S44,1)</f>
        <v/>
      </c>
      <c r="AV44" s="29" t="str">
        <f t="shared" ref="AV44:AV104" si="41">+RIGHT(T44,1)</f>
        <v/>
      </c>
      <c r="AW44" s="29" t="str">
        <f t="shared" ref="AW44:AW104" si="42">+RIGHT(U44,1)</f>
        <v/>
      </c>
      <c r="AX44" s="29" t="str">
        <f t="shared" ref="AX44:AX104" si="43">+RIGHT(V44,1)</f>
        <v/>
      </c>
      <c r="AY44" s="29" t="str">
        <f t="shared" si="2"/>
        <v/>
      </c>
      <c r="AZ44" s="29" t="str">
        <f t="shared" si="3"/>
        <v/>
      </c>
      <c r="BA44" s="29" t="str">
        <f t="shared" si="4"/>
        <v/>
      </c>
      <c r="BB44" s="29" t="str">
        <f t="shared" si="5"/>
        <v/>
      </c>
      <c r="BC44"/>
      <c r="BD44" s="29" t="str">
        <f t="shared" si="10"/>
        <v/>
      </c>
      <c r="BE44" s="29" t="str">
        <f t="shared" si="11"/>
        <v/>
      </c>
      <c r="BF44" s="29" t="str">
        <f t="shared" si="12"/>
        <v/>
      </c>
      <c r="BG44" s="29" t="str">
        <f t="shared" si="13"/>
        <v/>
      </c>
      <c r="BH44" s="29" t="str">
        <f t="shared" si="14"/>
        <v/>
      </c>
      <c r="BI44" s="29" t="str">
        <f t="shared" si="15"/>
        <v/>
      </c>
      <c r="BJ44" s="29" t="str">
        <f t="shared" si="16"/>
        <v/>
      </c>
      <c r="BK44" s="29" t="str">
        <f t="shared" si="17"/>
        <v/>
      </c>
      <c r="BL44" s="29" t="str">
        <f t="shared" si="18"/>
        <v/>
      </c>
      <c r="BM44" s="29" t="str">
        <f t="shared" si="19"/>
        <v/>
      </c>
      <c r="BN44" s="29" t="str">
        <f t="shared" si="20"/>
        <v/>
      </c>
      <c r="BO44" s="29" t="str">
        <f t="shared" si="21"/>
        <v/>
      </c>
      <c r="BP44" s="29" t="str">
        <f t="shared" si="22"/>
        <v/>
      </c>
      <c r="BQ44" s="29"/>
      <c r="BS44" s="1">
        <f t="shared" si="23"/>
        <v>0</v>
      </c>
      <c r="BT44" s="1">
        <f t="shared" si="24"/>
        <v>0</v>
      </c>
      <c r="BU44" s="1">
        <f t="shared" si="25"/>
        <v>0</v>
      </c>
    </row>
    <row r="45" spans="1:73" ht="25.5" hidden="1" customHeight="1" x14ac:dyDescent="0.15">
      <c r="A45" s="6"/>
      <c r="B45" s="35"/>
      <c r="C45" s="35"/>
      <c r="D45" s="35"/>
      <c r="E45" s="92" t="s">
        <v>40</v>
      </c>
      <c r="F45" s="93"/>
      <c r="G45" s="93"/>
      <c r="H45" s="93"/>
      <c r="I45" s="93"/>
      <c r="J45" s="93"/>
      <c r="K45" s="93"/>
      <c r="L45" s="93"/>
      <c r="M45" s="94"/>
      <c r="N45" s="8"/>
      <c r="O45" s="9" t="s">
        <v>137</v>
      </c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29"/>
      <c r="AB45" s="29" t="str">
        <f t="shared" si="8"/>
        <v/>
      </c>
      <c r="AC45" s="29" t="str">
        <f t="shared" si="8"/>
        <v xml:space="preserve">  </v>
      </c>
      <c r="AD45" s="29" t="str">
        <f t="shared" si="26"/>
        <v/>
      </c>
      <c r="AE45" s="29" t="str">
        <f t="shared" si="27"/>
        <v/>
      </c>
      <c r="AF45" s="29" t="str">
        <f t="shared" si="28"/>
        <v/>
      </c>
      <c r="AG45" s="29" t="str">
        <f t="shared" si="29"/>
        <v/>
      </c>
      <c r="AH45" s="29" t="str">
        <f t="shared" si="30"/>
        <v/>
      </c>
      <c r="AI45" s="29" t="str">
        <f t="shared" si="31"/>
        <v/>
      </c>
      <c r="AJ45" s="29" t="str">
        <f t="shared" si="32"/>
        <v/>
      </c>
      <c r="AK45" s="29" t="str">
        <f t="shared" si="33"/>
        <v/>
      </c>
      <c r="AL45" s="29" t="str">
        <f t="shared" si="34"/>
        <v/>
      </c>
      <c r="AM45" s="29" t="str">
        <f t="shared" si="35"/>
        <v/>
      </c>
      <c r="AN45" s="29" t="str">
        <f t="shared" si="35"/>
        <v/>
      </c>
      <c r="AO45"/>
      <c r="AP45" s="29" t="str">
        <f t="shared" si="9"/>
        <v/>
      </c>
      <c r="AQ45" s="29" t="str">
        <f t="shared" si="36"/>
        <v xml:space="preserve"> </v>
      </c>
      <c r="AR45" s="29" t="str">
        <f t="shared" si="37"/>
        <v/>
      </c>
      <c r="AS45" s="29" t="str">
        <f t="shared" si="38"/>
        <v/>
      </c>
      <c r="AT45" s="29" t="str">
        <f t="shared" si="39"/>
        <v/>
      </c>
      <c r="AU45" s="29" t="str">
        <f t="shared" si="40"/>
        <v/>
      </c>
      <c r="AV45" s="29" t="str">
        <f t="shared" si="41"/>
        <v/>
      </c>
      <c r="AW45" s="29" t="str">
        <f t="shared" si="42"/>
        <v/>
      </c>
      <c r="AX45" s="29" t="str">
        <f t="shared" si="43"/>
        <v/>
      </c>
      <c r="AY45" s="29" t="str">
        <f t="shared" si="2"/>
        <v/>
      </c>
      <c r="AZ45" s="29" t="str">
        <f t="shared" si="3"/>
        <v/>
      </c>
      <c r="BA45" s="29" t="str">
        <f t="shared" si="4"/>
        <v/>
      </c>
      <c r="BB45" s="29" t="str">
        <f t="shared" si="5"/>
        <v/>
      </c>
      <c r="BC45"/>
      <c r="BD45" s="29" t="str">
        <f t="shared" si="10"/>
        <v/>
      </c>
      <c r="BE45" s="29" t="str">
        <f t="shared" si="11"/>
        <v/>
      </c>
      <c r="BF45" s="29" t="str">
        <f t="shared" si="12"/>
        <v/>
      </c>
      <c r="BG45" s="29" t="str">
        <f t="shared" si="13"/>
        <v/>
      </c>
      <c r="BH45" s="29" t="str">
        <f t="shared" si="14"/>
        <v/>
      </c>
      <c r="BI45" s="29" t="str">
        <f t="shared" si="15"/>
        <v/>
      </c>
      <c r="BJ45" s="29" t="str">
        <f t="shared" si="16"/>
        <v/>
      </c>
      <c r="BK45" s="29" t="str">
        <f t="shared" si="17"/>
        <v/>
      </c>
      <c r="BL45" s="29" t="str">
        <f t="shared" si="18"/>
        <v/>
      </c>
      <c r="BM45" s="29" t="str">
        <f t="shared" si="19"/>
        <v/>
      </c>
      <c r="BN45" s="29" t="str">
        <f t="shared" si="20"/>
        <v/>
      </c>
      <c r="BO45" s="29" t="str">
        <f t="shared" si="21"/>
        <v/>
      </c>
      <c r="BP45" s="29" t="str">
        <f t="shared" si="22"/>
        <v/>
      </c>
      <c r="BQ45" s="29"/>
      <c r="BS45" s="1">
        <f t="shared" si="23"/>
        <v>0</v>
      </c>
      <c r="BT45" s="1">
        <f t="shared" si="24"/>
        <v>0</v>
      </c>
      <c r="BU45" s="1">
        <f t="shared" si="25"/>
        <v>0</v>
      </c>
    </row>
    <row r="46" spans="1:73" ht="25.5" customHeight="1" x14ac:dyDescent="0.15">
      <c r="A46" s="6"/>
      <c r="B46" s="35"/>
      <c r="C46" s="35"/>
      <c r="D46" s="35"/>
      <c r="E46" s="37" t="s">
        <v>90</v>
      </c>
      <c r="F46" s="37"/>
      <c r="G46" s="37"/>
      <c r="H46" s="37"/>
      <c r="I46" s="37"/>
      <c r="J46" s="37"/>
      <c r="K46" s="37"/>
      <c r="L46" s="37"/>
      <c r="M46" s="37"/>
      <c r="N46" s="8"/>
      <c r="O46" s="9"/>
      <c r="P46" s="8"/>
      <c r="Q46" s="9" t="s">
        <v>50</v>
      </c>
      <c r="R46" s="8"/>
      <c r="S46" s="9" t="s">
        <v>146</v>
      </c>
      <c r="T46" s="8"/>
      <c r="U46" s="8"/>
      <c r="V46" s="8"/>
      <c r="W46" s="8"/>
      <c r="X46" s="8"/>
      <c r="Y46" s="9" t="s">
        <v>146</v>
      </c>
      <c r="Z46" s="8"/>
      <c r="AA46" s="29"/>
      <c r="AB46" s="29" t="str">
        <f t="shared" si="8"/>
        <v/>
      </c>
      <c r="AC46" s="29" t="str">
        <f t="shared" si="8"/>
        <v/>
      </c>
      <c r="AD46" s="29" t="str">
        <f t="shared" si="26"/>
        <v/>
      </c>
      <c r="AE46" s="29" t="str">
        <f t="shared" si="27"/>
        <v>-3</v>
      </c>
      <c r="AF46" s="29" t="str">
        <f t="shared" si="28"/>
        <v/>
      </c>
      <c r="AG46" s="29" t="str">
        <f t="shared" si="29"/>
        <v>-2</v>
      </c>
      <c r="AH46" s="29" t="str">
        <f t="shared" si="30"/>
        <v/>
      </c>
      <c r="AI46" s="29" t="str">
        <f t="shared" si="31"/>
        <v/>
      </c>
      <c r="AJ46" s="29" t="str">
        <f t="shared" si="32"/>
        <v/>
      </c>
      <c r="AK46" s="29" t="str">
        <f t="shared" si="33"/>
        <v/>
      </c>
      <c r="AL46" s="29" t="str">
        <f t="shared" si="34"/>
        <v/>
      </c>
      <c r="AM46" s="29" t="str">
        <f t="shared" si="35"/>
        <v>-2</v>
      </c>
      <c r="AN46" s="29" t="str">
        <f t="shared" si="35"/>
        <v/>
      </c>
      <c r="AO46"/>
      <c r="AP46" s="29" t="str">
        <f t="shared" si="9"/>
        <v/>
      </c>
      <c r="AQ46" s="29" t="str">
        <f t="shared" si="36"/>
        <v/>
      </c>
      <c r="AR46" s="29" t="str">
        <f t="shared" si="37"/>
        <v/>
      </c>
      <c r="AS46" s="29" t="str">
        <f t="shared" si="38"/>
        <v>4</v>
      </c>
      <c r="AT46" s="29" t="str">
        <f t="shared" si="39"/>
        <v/>
      </c>
      <c r="AU46" s="29" t="str">
        <f t="shared" si="40"/>
        <v>3</v>
      </c>
      <c r="AV46" s="29" t="str">
        <f t="shared" si="41"/>
        <v/>
      </c>
      <c r="AW46" s="29" t="str">
        <f t="shared" si="42"/>
        <v/>
      </c>
      <c r="AX46" s="29" t="str">
        <f t="shared" si="43"/>
        <v/>
      </c>
      <c r="AY46" s="29" t="str">
        <f t="shared" si="2"/>
        <v/>
      </c>
      <c r="AZ46" s="29" t="str">
        <f t="shared" si="3"/>
        <v/>
      </c>
      <c r="BA46" s="29" t="str">
        <f t="shared" si="4"/>
        <v>3</v>
      </c>
      <c r="BB46" s="29" t="str">
        <f t="shared" si="5"/>
        <v/>
      </c>
      <c r="BC46"/>
      <c r="BD46" s="29" t="str">
        <f t="shared" si="10"/>
        <v/>
      </c>
      <c r="BE46" s="29" t="str">
        <f t="shared" si="11"/>
        <v/>
      </c>
      <c r="BF46" s="29" t="str">
        <f t="shared" si="12"/>
        <v/>
      </c>
      <c r="BG46" s="29">
        <f t="shared" si="13"/>
        <v>-12</v>
      </c>
      <c r="BH46" s="29" t="str">
        <f t="shared" si="14"/>
        <v/>
      </c>
      <c r="BI46" s="29">
        <f t="shared" si="15"/>
        <v>-6</v>
      </c>
      <c r="BJ46" s="29" t="str">
        <f t="shared" si="16"/>
        <v/>
      </c>
      <c r="BK46" s="29" t="str">
        <f t="shared" si="17"/>
        <v/>
      </c>
      <c r="BL46" s="29" t="str">
        <f t="shared" si="18"/>
        <v/>
      </c>
      <c r="BM46" s="29" t="str">
        <f t="shared" si="19"/>
        <v/>
      </c>
      <c r="BN46" s="29" t="str">
        <f t="shared" si="20"/>
        <v/>
      </c>
      <c r="BO46" s="29">
        <f t="shared" si="21"/>
        <v>-6</v>
      </c>
      <c r="BP46" s="29" t="str">
        <f t="shared" si="22"/>
        <v/>
      </c>
      <c r="BQ46" s="29"/>
      <c r="BS46" s="1">
        <f t="shared" si="23"/>
        <v>0</v>
      </c>
      <c r="BT46" s="1">
        <f t="shared" si="24"/>
        <v>3</v>
      </c>
      <c r="BU46" s="1">
        <f t="shared" si="25"/>
        <v>-24</v>
      </c>
    </row>
    <row r="47" spans="1:73" ht="25.5" customHeight="1" x14ac:dyDescent="0.15">
      <c r="A47" s="6"/>
      <c r="B47" s="35"/>
      <c r="C47" s="35"/>
      <c r="D47" s="35"/>
      <c r="E47" s="37" t="s">
        <v>91</v>
      </c>
      <c r="F47" s="37"/>
      <c r="G47" s="37"/>
      <c r="H47" s="37"/>
      <c r="I47" s="37"/>
      <c r="J47" s="37"/>
      <c r="K47" s="37"/>
      <c r="L47" s="37"/>
      <c r="M47" s="37"/>
      <c r="N47" s="8"/>
      <c r="O47" s="9" t="s">
        <v>138</v>
      </c>
      <c r="P47" s="8"/>
      <c r="Q47" s="9" t="s">
        <v>127</v>
      </c>
      <c r="R47" s="9" t="s">
        <v>142</v>
      </c>
      <c r="S47" s="9" t="s">
        <v>146</v>
      </c>
      <c r="T47" s="8"/>
      <c r="U47" s="8"/>
      <c r="V47" s="8"/>
      <c r="W47" s="8"/>
      <c r="X47" s="8"/>
      <c r="Y47" s="8"/>
      <c r="Z47" s="8"/>
      <c r="AA47" s="29"/>
      <c r="AB47" s="29" t="str">
        <f t="shared" si="8"/>
        <v/>
      </c>
      <c r="AC47" s="29" t="str">
        <f t="shared" si="8"/>
        <v>-1</v>
      </c>
      <c r="AD47" s="29" t="str">
        <f t="shared" si="26"/>
        <v/>
      </c>
      <c r="AE47" s="29" t="str">
        <f t="shared" si="27"/>
        <v>-1</v>
      </c>
      <c r="AF47" s="29" t="str">
        <f t="shared" si="28"/>
        <v>+3</v>
      </c>
      <c r="AG47" s="29" t="str">
        <f t="shared" si="29"/>
        <v>-2</v>
      </c>
      <c r="AH47" s="29" t="str">
        <f t="shared" si="30"/>
        <v/>
      </c>
      <c r="AI47" s="29" t="str">
        <f t="shared" si="31"/>
        <v/>
      </c>
      <c r="AJ47" s="29" t="str">
        <f t="shared" si="32"/>
        <v/>
      </c>
      <c r="AK47" s="29" t="str">
        <f t="shared" si="33"/>
        <v/>
      </c>
      <c r="AL47" s="29" t="str">
        <f t="shared" si="34"/>
        <v/>
      </c>
      <c r="AM47" s="29" t="str">
        <f t="shared" si="35"/>
        <v/>
      </c>
      <c r="AN47" s="29" t="str">
        <f t="shared" si="35"/>
        <v/>
      </c>
      <c r="AO47"/>
      <c r="AP47" s="29" t="str">
        <f t="shared" si="9"/>
        <v/>
      </c>
      <c r="AQ47" s="29" t="str">
        <f t="shared" si="36"/>
        <v>2</v>
      </c>
      <c r="AR47" s="29" t="str">
        <f t="shared" si="37"/>
        <v/>
      </c>
      <c r="AS47" s="29" t="str">
        <f t="shared" si="38"/>
        <v>4</v>
      </c>
      <c r="AT47" s="29" t="str">
        <f t="shared" si="39"/>
        <v>4</v>
      </c>
      <c r="AU47" s="29" t="str">
        <f t="shared" si="40"/>
        <v>3</v>
      </c>
      <c r="AV47" s="29" t="str">
        <f t="shared" si="41"/>
        <v/>
      </c>
      <c r="AW47" s="29" t="str">
        <f t="shared" si="42"/>
        <v/>
      </c>
      <c r="AX47" s="29" t="str">
        <f t="shared" si="43"/>
        <v/>
      </c>
      <c r="AY47" s="29" t="str">
        <f t="shared" si="2"/>
        <v/>
      </c>
      <c r="AZ47" s="29" t="str">
        <f t="shared" si="3"/>
        <v/>
      </c>
      <c r="BA47" s="29" t="str">
        <f t="shared" si="4"/>
        <v/>
      </c>
      <c r="BB47" s="29" t="str">
        <f t="shared" si="5"/>
        <v/>
      </c>
      <c r="BC47"/>
      <c r="BD47" s="29" t="str">
        <f t="shared" si="10"/>
        <v/>
      </c>
      <c r="BE47" s="29">
        <f t="shared" si="11"/>
        <v>-2</v>
      </c>
      <c r="BF47" s="29" t="str">
        <f t="shared" si="12"/>
        <v/>
      </c>
      <c r="BG47" s="29">
        <f t="shared" si="13"/>
        <v>-4</v>
      </c>
      <c r="BH47" s="29">
        <f t="shared" si="14"/>
        <v>12</v>
      </c>
      <c r="BI47" s="29">
        <f t="shared" si="15"/>
        <v>-6</v>
      </c>
      <c r="BJ47" s="29" t="str">
        <f t="shared" si="16"/>
        <v/>
      </c>
      <c r="BK47" s="29" t="str">
        <f t="shared" si="17"/>
        <v/>
      </c>
      <c r="BL47" s="29" t="str">
        <f t="shared" si="18"/>
        <v/>
      </c>
      <c r="BM47" s="29" t="str">
        <f t="shared" si="19"/>
        <v/>
      </c>
      <c r="BN47" s="29" t="str">
        <f t="shared" si="20"/>
        <v/>
      </c>
      <c r="BO47" s="29" t="str">
        <f t="shared" si="21"/>
        <v/>
      </c>
      <c r="BP47" s="29" t="str">
        <f t="shared" si="22"/>
        <v/>
      </c>
      <c r="BQ47" s="29"/>
      <c r="BS47" s="1">
        <f t="shared" si="23"/>
        <v>1</v>
      </c>
      <c r="BT47" s="1">
        <f t="shared" si="24"/>
        <v>3</v>
      </c>
      <c r="BU47" s="1">
        <f t="shared" si="25"/>
        <v>0</v>
      </c>
    </row>
    <row r="48" spans="1:73" ht="25.5" hidden="1" customHeight="1" x14ac:dyDescent="0.15">
      <c r="A48" s="6"/>
      <c r="B48" s="35"/>
      <c r="C48" s="35"/>
      <c r="D48" s="35"/>
      <c r="E48" s="92" t="s">
        <v>2</v>
      </c>
      <c r="F48" s="93"/>
      <c r="G48" s="93"/>
      <c r="H48" s="93"/>
      <c r="I48" s="93"/>
      <c r="J48" s="93"/>
      <c r="K48" s="93"/>
      <c r="L48" s="93"/>
      <c r="M48" s="94"/>
      <c r="N48" s="8"/>
      <c r="O48" s="9" t="s">
        <v>137</v>
      </c>
      <c r="P48" s="8"/>
      <c r="Q48" s="8"/>
      <c r="R48" s="8"/>
      <c r="S48" s="8"/>
      <c r="T48" s="8"/>
      <c r="U48" s="8"/>
      <c r="V48" s="11"/>
      <c r="W48" s="11"/>
      <c r="X48" s="11"/>
      <c r="Y48" s="11"/>
      <c r="Z48" s="8"/>
      <c r="AA48" s="29"/>
      <c r="AB48" s="29" t="str">
        <f t="shared" si="8"/>
        <v/>
      </c>
      <c r="AC48" s="29" t="str">
        <f t="shared" si="8"/>
        <v xml:space="preserve">  </v>
      </c>
      <c r="AD48" s="29" t="str">
        <f t="shared" si="26"/>
        <v/>
      </c>
      <c r="AE48" s="29" t="str">
        <f t="shared" si="27"/>
        <v/>
      </c>
      <c r="AF48" s="29" t="str">
        <f t="shared" si="28"/>
        <v/>
      </c>
      <c r="AG48" s="29" t="str">
        <f t="shared" si="29"/>
        <v/>
      </c>
      <c r="AH48" s="29" t="str">
        <f t="shared" si="30"/>
        <v/>
      </c>
      <c r="AI48" s="29" t="str">
        <f t="shared" si="31"/>
        <v/>
      </c>
      <c r="AJ48" s="29" t="str">
        <f t="shared" si="32"/>
        <v/>
      </c>
      <c r="AK48" s="29" t="str">
        <f t="shared" si="33"/>
        <v/>
      </c>
      <c r="AL48" s="29" t="str">
        <f t="shared" si="34"/>
        <v/>
      </c>
      <c r="AM48" s="29" t="str">
        <f t="shared" si="35"/>
        <v/>
      </c>
      <c r="AN48" s="29" t="str">
        <f t="shared" si="35"/>
        <v/>
      </c>
      <c r="AO48"/>
      <c r="AP48" s="29" t="str">
        <f t="shared" si="9"/>
        <v/>
      </c>
      <c r="AQ48" s="29" t="str">
        <f t="shared" si="36"/>
        <v xml:space="preserve"> </v>
      </c>
      <c r="AR48" s="29" t="str">
        <f t="shared" si="37"/>
        <v/>
      </c>
      <c r="AS48" s="29" t="str">
        <f t="shared" si="38"/>
        <v/>
      </c>
      <c r="AT48" s="29" t="str">
        <f t="shared" si="39"/>
        <v/>
      </c>
      <c r="AU48" s="29" t="str">
        <f t="shared" si="40"/>
        <v/>
      </c>
      <c r="AV48" s="29" t="str">
        <f t="shared" si="41"/>
        <v/>
      </c>
      <c r="AW48" s="29" t="str">
        <f t="shared" si="42"/>
        <v/>
      </c>
      <c r="AX48" s="29" t="str">
        <f t="shared" si="43"/>
        <v/>
      </c>
      <c r="AY48" s="29" t="str">
        <f t="shared" si="2"/>
        <v/>
      </c>
      <c r="AZ48" s="29" t="str">
        <f t="shared" si="3"/>
        <v/>
      </c>
      <c r="BA48" s="29" t="str">
        <f t="shared" si="4"/>
        <v/>
      </c>
      <c r="BB48" s="29" t="str">
        <f t="shared" si="5"/>
        <v/>
      </c>
      <c r="BC48"/>
      <c r="BD48" s="29" t="str">
        <f t="shared" si="10"/>
        <v/>
      </c>
      <c r="BE48" s="29" t="str">
        <f t="shared" si="11"/>
        <v/>
      </c>
      <c r="BF48" s="29" t="str">
        <f t="shared" si="12"/>
        <v/>
      </c>
      <c r="BG48" s="29" t="str">
        <f t="shared" si="13"/>
        <v/>
      </c>
      <c r="BH48" s="29" t="str">
        <f t="shared" si="14"/>
        <v/>
      </c>
      <c r="BI48" s="29" t="str">
        <f t="shared" si="15"/>
        <v/>
      </c>
      <c r="BJ48" s="29" t="str">
        <f t="shared" si="16"/>
        <v/>
      </c>
      <c r="BK48" s="29" t="str">
        <f t="shared" si="17"/>
        <v/>
      </c>
      <c r="BL48" s="29" t="str">
        <f t="shared" si="18"/>
        <v/>
      </c>
      <c r="BM48" s="29" t="str">
        <f t="shared" si="19"/>
        <v/>
      </c>
      <c r="BN48" s="29" t="str">
        <f t="shared" si="20"/>
        <v/>
      </c>
      <c r="BO48" s="29" t="str">
        <f t="shared" si="21"/>
        <v/>
      </c>
      <c r="BP48" s="29" t="str">
        <f t="shared" si="22"/>
        <v/>
      </c>
      <c r="BQ48" s="29"/>
      <c r="BS48" s="1">
        <f t="shared" si="23"/>
        <v>0</v>
      </c>
      <c r="BT48" s="1">
        <f t="shared" si="24"/>
        <v>0</v>
      </c>
      <c r="BU48" s="1">
        <f t="shared" si="25"/>
        <v>0</v>
      </c>
    </row>
    <row r="49" spans="1:73" ht="25.5" customHeight="1" x14ac:dyDescent="0.15">
      <c r="A49" s="6"/>
      <c r="B49" s="84" t="s">
        <v>71</v>
      </c>
      <c r="C49" s="85" t="s">
        <v>72</v>
      </c>
      <c r="D49" s="91"/>
      <c r="E49" s="57" t="s">
        <v>92</v>
      </c>
      <c r="F49" s="57"/>
      <c r="G49" s="57"/>
      <c r="H49" s="57"/>
      <c r="I49" s="57"/>
      <c r="J49" s="57"/>
      <c r="K49" s="57"/>
      <c r="L49" s="57"/>
      <c r="M49" s="57"/>
      <c r="N49" s="9" t="s">
        <v>127</v>
      </c>
      <c r="O49" s="9" t="s">
        <v>138</v>
      </c>
      <c r="P49" s="9" t="s">
        <v>47</v>
      </c>
      <c r="Q49" s="9" t="s">
        <v>138</v>
      </c>
      <c r="R49" s="9" t="s">
        <v>143</v>
      </c>
      <c r="S49" s="8"/>
      <c r="T49" s="9" t="s">
        <v>47</v>
      </c>
      <c r="U49" s="9"/>
      <c r="V49" s="9" t="s">
        <v>47</v>
      </c>
      <c r="W49" s="9" t="s">
        <v>47</v>
      </c>
      <c r="X49" s="9"/>
      <c r="Y49" s="9" t="s">
        <v>47</v>
      </c>
      <c r="Z49" s="8"/>
      <c r="AA49" s="29"/>
      <c r="AB49" s="29" t="str">
        <f t="shared" si="8"/>
        <v>-1</v>
      </c>
      <c r="AC49" s="29" t="str">
        <f t="shared" si="8"/>
        <v>-1</v>
      </c>
      <c r="AD49" s="29" t="str">
        <f t="shared" si="26"/>
        <v>-1</v>
      </c>
      <c r="AE49" s="29" t="str">
        <f t="shared" si="27"/>
        <v>-1</v>
      </c>
      <c r="AF49" s="29" t="str">
        <f t="shared" si="28"/>
        <v>+2</v>
      </c>
      <c r="AG49" s="29" t="str">
        <f t="shared" si="29"/>
        <v/>
      </c>
      <c r="AH49" s="29" t="str">
        <f t="shared" si="30"/>
        <v>-1</v>
      </c>
      <c r="AI49" s="29" t="str">
        <f t="shared" si="31"/>
        <v/>
      </c>
      <c r="AJ49" s="29" t="str">
        <f t="shared" si="32"/>
        <v>-1</v>
      </c>
      <c r="AK49" s="29" t="str">
        <f t="shared" si="33"/>
        <v>-1</v>
      </c>
      <c r="AL49" s="29" t="str">
        <f t="shared" si="34"/>
        <v/>
      </c>
      <c r="AM49" s="29" t="str">
        <f t="shared" si="35"/>
        <v>-1</v>
      </c>
      <c r="AN49" s="29" t="str">
        <f t="shared" si="35"/>
        <v/>
      </c>
      <c r="AO49"/>
      <c r="AP49" s="29" t="str">
        <f t="shared" si="9"/>
        <v>4</v>
      </c>
      <c r="AQ49" s="29" t="str">
        <f t="shared" si="36"/>
        <v>2</v>
      </c>
      <c r="AR49" s="29" t="str">
        <f t="shared" si="37"/>
        <v>2</v>
      </c>
      <c r="AS49" s="29" t="str">
        <f t="shared" si="38"/>
        <v>2</v>
      </c>
      <c r="AT49" s="29" t="str">
        <f t="shared" si="39"/>
        <v>2</v>
      </c>
      <c r="AU49" s="29" t="str">
        <f t="shared" si="40"/>
        <v/>
      </c>
      <c r="AV49" s="29" t="str">
        <f t="shared" si="41"/>
        <v>2</v>
      </c>
      <c r="AW49" s="29" t="str">
        <f t="shared" si="42"/>
        <v/>
      </c>
      <c r="AX49" s="29" t="str">
        <f t="shared" si="43"/>
        <v>2</v>
      </c>
      <c r="AY49" s="29" t="str">
        <f t="shared" si="2"/>
        <v>2</v>
      </c>
      <c r="AZ49" s="29" t="str">
        <f t="shared" si="3"/>
        <v/>
      </c>
      <c r="BA49" s="29" t="str">
        <f t="shared" si="4"/>
        <v>2</v>
      </c>
      <c r="BB49" s="29" t="str">
        <f t="shared" si="5"/>
        <v/>
      </c>
      <c r="BC49"/>
      <c r="BD49" s="29">
        <f t="shared" si="10"/>
        <v>-4</v>
      </c>
      <c r="BE49" s="29">
        <f t="shared" si="11"/>
        <v>-2</v>
      </c>
      <c r="BF49" s="29">
        <f t="shared" si="12"/>
        <v>-2</v>
      </c>
      <c r="BG49" s="29">
        <f t="shared" si="13"/>
        <v>-2</v>
      </c>
      <c r="BH49" s="29">
        <f t="shared" si="14"/>
        <v>4</v>
      </c>
      <c r="BI49" s="29" t="str">
        <f t="shared" si="15"/>
        <v/>
      </c>
      <c r="BJ49" s="29">
        <f t="shared" si="16"/>
        <v>-2</v>
      </c>
      <c r="BK49" s="29" t="str">
        <f t="shared" si="17"/>
        <v/>
      </c>
      <c r="BL49" s="29">
        <f t="shared" si="18"/>
        <v>-2</v>
      </c>
      <c r="BM49" s="29">
        <f t="shared" si="19"/>
        <v>-2</v>
      </c>
      <c r="BN49" s="29" t="str">
        <f t="shared" si="20"/>
        <v/>
      </c>
      <c r="BO49" s="29">
        <f t="shared" si="21"/>
        <v>-2</v>
      </c>
      <c r="BP49" s="29" t="str">
        <f t="shared" si="22"/>
        <v/>
      </c>
      <c r="BQ49" s="29"/>
      <c r="BS49" s="1">
        <f t="shared" si="23"/>
        <v>1</v>
      </c>
      <c r="BT49" s="1">
        <f t="shared" si="24"/>
        <v>8</v>
      </c>
      <c r="BU49" s="1">
        <f t="shared" si="25"/>
        <v>-14</v>
      </c>
    </row>
    <row r="50" spans="1:73" ht="25.5" customHeight="1" x14ac:dyDescent="0.15">
      <c r="A50" s="6"/>
      <c r="B50" s="84"/>
      <c r="C50" s="85"/>
      <c r="D50" s="91"/>
      <c r="E50" s="57" t="s">
        <v>93</v>
      </c>
      <c r="F50" s="57"/>
      <c r="G50" s="57"/>
      <c r="H50" s="57"/>
      <c r="I50" s="57"/>
      <c r="J50" s="57"/>
      <c r="K50" s="57"/>
      <c r="L50" s="57"/>
      <c r="M50" s="57"/>
      <c r="N50" s="9" t="s">
        <v>154</v>
      </c>
      <c r="O50" s="9" t="s">
        <v>137</v>
      </c>
      <c r="P50" s="9" t="s">
        <v>47</v>
      </c>
      <c r="Q50" s="8"/>
      <c r="R50" s="9" t="s">
        <v>143</v>
      </c>
      <c r="S50" s="8"/>
      <c r="T50" s="9" t="s">
        <v>47</v>
      </c>
      <c r="U50" s="9"/>
      <c r="V50" s="9"/>
      <c r="W50" s="9"/>
      <c r="X50" s="9"/>
      <c r="Y50" s="9"/>
      <c r="Z50" s="9"/>
      <c r="AA50" s="30"/>
      <c r="AB50" s="29" t="str">
        <f t="shared" si="8"/>
        <v>-1</v>
      </c>
      <c r="AC50" s="29" t="str">
        <f t="shared" si="8"/>
        <v xml:space="preserve">  </v>
      </c>
      <c r="AD50" s="29" t="str">
        <f t="shared" si="26"/>
        <v>-1</v>
      </c>
      <c r="AE50" s="29" t="str">
        <f t="shared" si="27"/>
        <v/>
      </c>
      <c r="AF50" s="29" t="str">
        <f t="shared" si="28"/>
        <v>+2</v>
      </c>
      <c r="AG50" s="29" t="str">
        <f t="shared" si="29"/>
        <v/>
      </c>
      <c r="AH50" s="29" t="str">
        <f t="shared" si="30"/>
        <v>-1</v>
      </c>
      <c r="AI50" s="29" t="str">
        <f t="shared" si="31"/>
        <v/>
      </c>
      <c r="AJ50" s="29" t="str">
        <f t="shared" si="32"/>
        <v/>
      </c>
      <c r="AK50" s="29" t="str">
        <f t="shared" si="33"/>
        <v/>
      </c>
      <c r="AL50" s="29" t="str">
        <f t="shared" si="34"/>
        <v/>
      </c>
      <c r="AM50" s="29" t="str">
        <f t="shared" si="35"/>
        <v/>
      </c>
      <c r="AN50" s="29" t="str">
        <f t="shared" si="35"/>
        <v/>
      </c>
      <c r="AO50"/>
      <c r="AP50" s="29" t="str">
        <f t="shared" si="9"/>
        <v>3</v>
      </c>
      <c r="AQ50" s="29" t="str">
        <f t="shared" si="36"/>
        <v xml:space="preserve"> </v>
      </c>
      <c r="AR50" s="29" t="str">
        <f t="shared" si="37"/>
        <v>2</v>
      </c>
      <c r="AS50" s="29" t="str">
        <f t="shared" si="38"/>
        <v/>
      </c>
      <c r="AT50" s="29" t="str">
        <f t="shared" si="39"/>
        <v>2</v>
      </c>
      <c r="AU50" s="29" t="str">
        <f t="shared" si="40"/>
        <v/>
      </c>
      <c r="AV50" s="29" t="str">
        <f t="shared" si="41"/>
        <v>2</v>
      </c>
      <c r="AW50" s="29" t="str">
        <f t="shared" si="42"/>
        <v/>
      </c>
      <c r="AX50" s="29" t="str">
        <f t="shared" si="43"/>
        <v/>
      </c>
      <c r="AY50" s="29" t="str">
        <f t="shared" si="2"/>
        <v/>
      </c>
      <c r="AZ50" s="29" t="str">
        <f t="shared" si="3"/>
        <v/>
      </c>
      <c r="BA50" s="29" t="str">
        <f t="shared" si="4"/>
        <v/>
      </c>
      <c r="BB50" s="29" t="str">
        <f t="shared" si="5"/>
        <v/>
      </c>
      <c r="BC50"/>
      <c r="BD50" s="29">
        <f t="shared" si="10"/>
        <v>-3</v>
      </c>
      <c r="BE50" s="29" t="str">
        <f t="shared" si="11"/>
        <v/>
      </c>
      <c r="BF50" s="29">
        <f t="shared" si="12"/>
        <v>-2</v>
      </c>
      <c r="BG50" s="29" t="str">
        <f t="shared" si="13"/>
        <v/>
      </c>
      <c r="BH50" s="29">
        <f t="shared" si="14"/>
        <v>4</v>
      </c>
      <c r="BI50" s="29" t="str">
        <f t="shared" si="15"/>
        <v/>
      </c>
      <c r="BJ50" s="29">
        <f t="shared" si="16"/>
        <v>-2</v>
      </c>
      <c r="BK50" s="29" t="str">
        <f t="shared" si="17"/>
        <v/>
      </c>
      <c r="BL50" s="29" t="str">
        <f t="shared" si="18"/>
        <v/>
      </c>
      <c r="BM50" s="29" t="str">
        <f t="shared" si="19"/>
        <v/>
      </c>
      <c r="BN50" s="29" t="str">
        <f t="shared" si="20"/>
        <v/>
      </c>
      <c r="BO50" s="29" t="str">
        <f t="shared" si="21"/>
        <v/>
      </c>
      <c r="BP50" s="29" t="str">
        <f t="shared" si="22"/>
        <v/>
      </c>
      <c r="BQ50" s="29"/>
      <c r="BS50" s="1">
        <f t="shared" si="23"/>
        <v>1</v>
      </c>
      <c r="BT50" s="1">
        <f t="shared" si="24"/>
        <v>3</v>
      </c>
      <c r="BU50" s="1">
        <f t="shared" si="25"/>
        <v>-3</v>
      </c>
    </row>
    <row r="51" spans="1:73" ht="25.5" customHeight="1" x14ac:dyDescent="0.15">
      <c r="A51" s="6"/>
      <c r="B51" s="84"/>
      <c r="C51" s="85"/>
      <c r="D51" s="91"/>
      <c r="E51" s="57" t="s">
        <v>94</v>
      </c>
      <c r="F51" s="57"/>
      <c r="G51" s="57"/>
      <c r="H51" s="57"/>
      <c r="I51" s="57"/>
      <c r="J51" s="57"/>
      <c r="K51" s="57"/>
      <c r="L51" s="57"/>
      <c r="M51" s="57"/>
      <c r="N51" s="9" t="s">
        <v>47</v>
      </c>
      <c r="O51" s="9" t="s">
        <v>138</v>
      </c>
      <c r="P51" s="9" t="s">
        <v>47</v>
      </c>
      <c r="Q51" s="8"/>
      <c r="R51" s="9" t="s">
        <v>143</v>
      </c>
      <c r="S51" s="8"/>
      <c r="T51" s="8"/>
      <c r="U51" s="9"/>
      <c r="V51" s="9"/>
      <c r="W51" s="9"/>
      <c r="X51" s="9"/>
      <c r="Y51" s="9"/>
      <c r="Z51" s="8"/>
      <c r="AA51" s="29"/>
      <c r="AB51" s="29" t="str">
        <f t="shared" si="8"/>
        <v>-1</v>
      </c>
      <c r="AC51" s="29" t="str">
        <f t="shared" si="8"/>
        <v>-1</v>
      </c>
      <c r="AD51" s="29" t="str">
        <f t="shared" si="26"/>
        <v>-1</v>
      </c>
      <c r="AE51" s="29" t="str">
        <f t="shared" si="27"/>
        <v/>
      </c>
      <c r="AF51" s="29" t="str">
        <f t="shared" si="28"/>
        <v>+2</v>
      </c>
      <c r="AG51" s="29" t="str">
        <f t="shared" si="29"/>
        <v/>
      </c>
      <c r="AH51" s="29" t="str">
        <f t="shared" si="30"/>
        <v/>
      </c>
      <c r="AI51" s="29" t="str">
        <f t="shared" si="31"/>
        <v/>
      </c>
      <c r="AJ51" s="29" t="str">
        <f t="shared" si="32"/>
        <v/>
      </c>
      <c r="AK51" s="29" t="str">
        <f t="shared" si="33"/>
        <v/>
      </c>
      <c r="AL51" s="29" t="str">
        <f t="shared" si="34"/>
        <v/>
      </c>
      <c r="AM51" s="29" t="str">
        <f t="shared" si="35"/>
        <v/>
      </c>
      <c r="AN51" s="29" t="str">
        <f t="shared" si="35"/>
        <v/>
      </c>
      <c r="AO51"/>
      <c r="AP51" s="29" t="str">
        <f t="shared" si="9"/>
        <v>2</v>
      </c>
      <c r="AQ51" s="29" t="str">
        <f t="shared" si="36"/>
        <v>2</v>
      </c>
      <c r="AR51" s="29" t="str">
        <f t="shared" si="37"/>
        <v>2</v>
      </c>
      <c r="AS51" s="29" t="str">
        <f t="shared" si="38"/>
        <v/>
      </c>
      <c r="AT51" s="29" t="str">
        <f t="shared" si="39"/>
        <v>2</v>
      </c>
      <c r="AU51" s="29" t="str">
        <f t="shared" si="40"/>
        <v/>
      </c>
      <c r="AV51" s="29" t="str">
        <f t="shared" si="41"/>
        <v/>
      </c>
      <c r="AW51" s="29" t="str">
        <f t="shared" si="42"/>
        <v/>
      </c>
      <c r="AX51" s="29" t="str">
        <f t="shared" si="43"/>
        <v/>
      </c>
      <c r="AY51" s="29" t="str">
        <f t="shared" si="2"/>
        <v/>
      </c>
      <c r="AZ51" s="29" t="str">
        <f t="shared" si="3"/>
        <v/>
      </c>
      <c r="BA51" s="29" t="str">
        <f t="shared" si="4"/>
        <v/>
      </c>
      <c r="BB51" s="29" t="str">
        <f t="shared" si="5"/>
        <v/>
      </c>
      <c r="BC51"/>
      <c r="BD51" s="29">
        <f t="shared" si="10"/>
        <v>-2</v>
      </c>
      <c r="BE51" s="29">
        <f t="shared" si="11"/>
        <v>-2</v>
      </c>
      <c r="BF51" s="29">
        <f t="shared" si="12"/>
        <v>-2</v>
      </c>
      <c r="BG51" s="29" t="str">
        <f t="shared" si="13"/>
        <v/>
      </c>
      <c r="BH51" s="29">
        <f t="shared" si="14"/>
        <v>4</v>
      </c>
      <c r="BI51" s="29" t="str">
        <f t="shared" si="15"/>
        <v/>
      </c>
      <c r="BJ51" s="29" t="str">
        <f t="shared" si="16"/>
        <v/>
      </c>
      <c r="BK51" s="29" t="str">
        <f t="shared" si="17"/>
        <v/>
      </c>
      <c r="BL51" s="29" t="str">
        <f t="shared" si="18"/>
        <v/>
      </c>
      <c r="BM51" s="29" t="str">
        <f t="shared" si="19"/>
        <v/>
      </c>
      <c r="BN51" s="29" t="str">
        <f t="shared" si="20"/>
        <v/>
      </c>
      <c r="BO51" s="29" t="str">
        <f t="shared" si="21"/>
        <v/>
      </c>
      <c r="BP51" s="29" t="str">
        <f t="shared" si="22"/>
        <v/>
      </c>
      <c r="BQ51" s="29"/>
      <c r="BS51" s="1">
        <f t="shared" si="23"/>
        <v>1</v>
      </c>
      <c r="BT51" s="1">
        <f t="shared" si="24"/>
        <v>3</v>
      </c>
      <c r="BU51" s="1">
        <f t="shared" si="25"/>
        <v>-2</v>
      </c>
    </row>
    <row r="52" spans="1:73" ht="25.5" customHeight="1" x14ac:dyDescent="0.15">
      <c r="A52" s="6"/>
      <c r="B52" s="84"/>
      <c r="C52" s="85"/>
      <c r="D52" s="91"/>
      <c r="E52" s="57" t="s">
        <v>95</v>
      </c>
      <c r="F52" s="57"/>
      <c r="G52" s="57"/>
      <c r="H52" s="57"/>
      <c r="I52" s="57"/>
      <c r="J52" s="57"/>
      <c r="K52" s="57"/>
      <c r="L52" s="57"/>
      <c r="M52" s="57"/>
      <c r="N52" s="9"/>
      <c r="O52" s="9" t="s">
        <v>137</v>
      </c>
      <c r="P52" s="8"/>
      <c r="Q52" s="8"/>
      <c r="R52" s="9"/>
      <c r="S52" s="8"/>
      <c r="T52" s="8"/>
      <c r="U52" s="8"/>
      <c r="V52" s="9"/>
      <c r="W52" s="9"/>
      <c r="X52" s="9"/>
      <c r="Y52" s="9"/>
      <c r="Z52" s="9"/>
      <c r="AA52" s="30"/>
      <c r="AB52" s="29" t="str">
        <f t="shared" si="8"/>
        <v/>
      </c>
      <c r="AC52" s="29" t="str">
        <f t="shared" si="8"/>
        <v xml:space="preserve">  </v>
      </c>
      <c r="AD52" s="29" t="str">
        <f t="shared" si="26"/>
        <v/>
      </c>
      <c r="AE52" s="29" t="str">
        <f t="shared" si="27"/>
        <v/>
      </c>
      <c r="AF52" s="29" t="str">
        <f t="shared" si="28"/>
        <v/>
      </c>
      <c r="AG52" s="29" t="str">
        <f t="shared" si="29"/>
        <v/>
      </c>
      <c r="AH52" s="29" t="str">
        <f t="shared" si="30"/>
        <v/>
      </c>
      <c r="AI52" s="29" t="str">
        <f t="shared" si="31"/>
        <v/>
      </c>
      <c r="AJ52" s="29" t="str">
        <f t="shared" si="32"/>
        <v/>
      </c>
      <c r="AK52" s="29" t="str">
        <f t="shared" si="33"/>
        <v/>
      </c>
      <c r="AL52" s="29" t="str">
        <f t="shared" si="34"/>
        <v/>
      </c>
      <c r="AM52" s="29" t="str">
        <f t="shared" si="35"/>
        <v/>
      </c>
      <c r="AN52" s="29" t="str">
        <f t="shared" si="35"/>
        <v/>
      </c>
      <c r="AO52"/>
      <c r="AP52" s="29" t="str">
        <f t="shared" si="9"/>
        <v/>
      </c>
      <c r="AQ52" s="29" t="str">
        <f t="shared" si="36"/>
        <v xml:space="preserve"> </v>
      </c>
      <c r="AR52" s="29" t="str">
        <f t="shared" si="37"/>
        <v/>
      </c>
      <c r="AS52" s="29" t="str">
        <f t="shared" si="38"/>
        <v/>
      </c>
      <c r="AT52" s="29" t="str">
        <f t="shared" si="39"/>
        <v/>
      </c>
      <c r="AU52" s="29" t="str">
        <f t="shared" si="40"/>
        <v/>
      </c>
      <c r="AV52" s="29" t="str">
        <f t="shared" si="41"/>
        <v/>
      </c>
      <c r="AW52" s="29" t="str">
        <f t="shared" si="42"/>
        <v/>
      </c>
      <c r="AX52" s="29" t="str">
        <f t="shared" si="43"/>
        <v/>
      </c>
      <c r="AY52" s="29" t="str">
        <f t="shared" si="2"/>
        <v/>
      </c>
      <c r="AZ52" s="29" t="str">
        <f t="shared" si="3"/>
        <v/>
      </c>
      <c r="BA52" s="29" t="str">
        <f t="shared" si="4"/>
        <v/>
      </c>
      <c r="BB52" s="29" t="str">
        <f t="shared" si="5"/>
        <v/>
      </c>
      <c r="BC52"/>
      <c r="BD52" s="29" t="str">
        <f t="shared" si="10"/>
        <v/>
      </c>
      <c r="BE52" s="29" t="str">
        <f t="shared" si="11"/>
        <v/>
      </c>
      <c r="BF52" s="29" t="str">
        <f t="shared" si="12"/>
        <v/>
      </c>
      <c r="BG52" s="29" t="str">
        <f t="shared" si="13"/>
        <v/>
      </c>
      <c r="BH52" s="29" t="str">
        <f t="shared" si="14"/>
        <v/>
      </c>
      <c r="BI52" s="29" t="str">
        <f t="shared" si="15"/>
        <v/>
      </c>
      <c r="BJ52" s="29" t="str">
        <f t="shared" si="16"/>
        <v/>
      </c>
      <c r="BK52" s="29" t="str">
        <f t="shared" si="17"/>
        <v/>
      </c>
      <c r="BL52" s="29" t="str">
        <f t="shared" si="18"/>
        <v/>
      </c>
      <c r="BM52" s="29" t="str">
        <f t="shared" si="19"/>
        <v/>
      </c>
      <c r="BN52" s="29" t="str">
        <f t="shared" si="20"/>
        <v/>
      </c>
      <c r="BO52" s="29" t="str">
        <f t="shared" si="21"/>
        <v/>
      </c>
      <c r="BP52" s="29" t="str">
        <f t="shared" si="22"/>
        <v/>
      </c>
      <c r="BQ52" s="29"/>
      <c r="BS52" s="1">
        <f t="shared" si="23"/>
        <v>0</v>
      </c>
      <c r="BT52" s="1">
        <f t="shared" si="24"/>
        <v>0</v>
      </c>
      <c r="BU52" s="1">
        <f t="shared" si="25"/>
        <v>0</v>
      </c>
    </row>
    <row r="53" spans="1:73" ht="25.5" customHeight="1" x14ac:dyDescent="0.15">
      <c r="A53" s="6"/>
      <c r="B53" s="84"/>
      <c r="C53" s="85"/>
      <c r="D53" s="91"/>
      <c r="E53" s="57" t="s">
        <v>96</v>
      </c>
      <c r="F53" s="57"/>
      <c r="G53" s="57"/>
      <c r="H53" s="57"/>
      <c r="I53" s="57"/>
      <c r="J53" s="57"/>
      <c r="K53" s="57"/>
      <c r="L53" s="57"/>
      <c r="M53" s="57"/>
      <c r="N53" s="9"/>
      <c r="O53" s="9" t="s">
        <v>137</v>
      </c>
      <c r="P53" s="9"/>
      <c r="Q53" s="8"/>
      <c r="R53" s="9" t="s">
        <v>143</v>
      </c>
      <c r="S53" s="8"/>
      <c r="T53" s="8"/>
      <c r="U53" s="9"/>
      <c r="V53" s="9"/>
      <c r="W53" s="9" t="s">
        <v>45</v>
      </c>
      <c r="X53" s="9"/>
      <c r="Y53" s="9"/>
      <c r="Z53" s="9" t="s">
        <v>47</v>
      </c>
      <c r="AA53" s="30"/>
      <c r="AB53" s="29" t="str">
        <f t="shared" si="8"/>
        <v/>
      </c>
      <c r="AC53" s="29" t="str">
        <f t="shared" si="8"/>
        <v xml:space="preserve">  </v>
      </c>
      <c r="AD53" s="29" t="str">
        <f t="shared" si="26"/>
        <v/>
      </c>
      <c r="AE53" s="29" t="str">
        <f t="shared" si="27"/>
        <v/>
      </c>
      <c r="AF53" s="29" t="str">
        <f t="shared" si="28"/>
        <v>+2</v>
      </c>
      <c r="AG53" s="29" t="str">
        <f t="shared" si="29"/>
        <v/>
      </c>
      <c r="AH53" s="29" t="str">
        <f t="shared" si="30"/>
        <v/>
      </c>
      <c r="AI53" s="29" t="str">
        <f t="shared" si="31"/>
        <v/>
      </c>
      <c r="AJ53" s="29" t="str">
        <f t="shared" si="32"/>
        <v/>
      </c>
      <c r="AK53" s="29" t="str">
        <f t="shared" si="33"/>
        <v>-3</v>
      </c>
      <c r="AL53" s="29" t="str">
        <f t="shared" si="34"/>
        <v/>
      </c>
      <c r="AM53" s="29" t="str">
        <f t="shared" si="35"/>
        <v/>
      </c>
      <c r="AN53" s="29" t="str">
        <f t="shared" si="35"/>
        <v>-1</v>
      </c>
      <c r="AO53"/>
      <c r="AP53" s="29" t="str">
        <f t="shared" si="9"/>
        <v/>
      </c>
      <c r="AQ53" s="29" t="str">
        <f t="shared" si="36"/>
        <v xml:space="preserve"> </v>
      </c>
      <c r="AR53" s="29" t="str">
        <f t="shared" si="37"/>
        <v/>
      </c>
      <c r="AS53" s="29" t="str">
        <f t="shared" si="38"/>
        <v/>
      </c>
      <c r="AT53" s="29" t="str">
        <f t="shared" si="39"/>
        <v>2</v>
      </c>
      <c r="AU53" s="29" t="str">
        <f t="shared" si="40"/>
        <v/>
      </c>
      <c r="AV53" s="29" t="str">
        <f t="shared" si="41"/>
        <v/>
      </c>
      <c r="AW53" s="29" t="str">
        <f t="shared" si="42"/>
        <v/>
      </c>
      <c r="AX53" s="29" t="str">
        <f t="shared" si="43"/>
        <v/>
      </c>
      <c r="AY53" s="29" t="str">
        <f t="shared" si="2"/>
        <v>2</v>
      </c>
      <c r="AZ53" s="29" t="str">
        <f t="shared" si="3"/>
        <v/>
      </c>
      <c r="BA53" s="29" t="str">
        <f t="shared" si="4"/>
        <v/>
      </c>
      <c r="BB53" s="29" t="str">
        <f t="shared" si="5"/>
        <v>2</v>
      </c>
      <c r="BC53"/>
      <c r="BD53" s="29" t="str">
        <f t="shared" si="10"/>
        <v/>
      </c>
      <c r="BE53" s="29" t="str">
        <f t="shared" si="11"/>
        <v/>
      </c>
      <c r="BF53" s="29" t="str">
        <f t="shared" si="12"/>
        <v/>
      </c>
      <c r="BG53" s="29" t="str">
        <f t="shared" si="13"/>
        <v/>
      </c>
      <c r="BH53" s="29">
        <f t="shared" si="14"/>
        <v>4</v>
      </c>
      <c r="BI53" s="29" t="str">
        <f t="shared" si="15"/>
        <v/>
      </c>
      <c r="BJ53" s="29" t="str">
        <f t="shared" si="16"/>
        <v/>
      </c>
      <c r="BK53" s="29" t="str">
        <f t="shared" si="17"/>
        <v/>
      </c>
      <c r="BL53" s="29" t="str">
        <f t="shared" si="18"/>
        <v/>
      </c>
      <c r="BM53" s="29">
        <f t="shared" si="19"/>
        <v>-6</v>
      </c>
      <c r="BN53" s="29" t="str">
        <f t="shared" si="20"/>
        <v/>
      </c>
      <c r="BO53" s="29" t="str">
        <f t="shared" si="21"/>
        <v/>
      </c>
      <c r="BP53" s="29">
        <f t="shared" si="22"/>
        <v>-2</v>
      </c>
      <c r="BQ53" s="29"/>
      <c r="BS53" s="1">
        <f t="shared" si="23"/>
        <v>1</v>
      </c>
      <c r="BT53" s="1">
        <f t="shared" si="24"/>
        <v>2</v>
      </c>
      <c r="BU53" s="1">
        <f t="shared" si="25"/>
        <v>-4</v>
      </c>
    </row>
    <row r="54" spans="1:73" ht="25.5" hidden="1" customHeight="1" x14ac:dyDescent="0.15">
      <c r="A54" s="6"/>
      <c r="B54" s="84"/>
      <c r="C54" s="85"/>
      <c r="D54" s="91"/>
      <c r="E54" s="58" t="s">
        <v>36</v>
      </c>
      <c r="F54" s="59"/>
      <c r="G54" s="59"/>
      <c r="H54" s="59"/>
      <c r="I54" s="59"/>
      <c r="J54" s="59"/>
      <c r="K54" s="59"/>
      <c r="L54" s="59"/>
      <c r="M54" s="60"/>
      <c r="N54" s="8"/>
      <c r="O54" s="9" t="s">
        <v>137</v>
      </c>
      <c r="P54" s="8"/>
      <c r="Q54" s="8"/>
      <c r="R54" s="8"/>
      <c r="S54" s="8"/>
      <c r="T54" s="8"/>
      <c r="U54" s="8"/>
      <c r="V54" s="9"/>
      <c r="W54" s="9"/>
      <c r="X54" s="9"/>
      <c r="Y54" s="9"/>
      <c r="Z54" s="8"/>
      <c r="AA54" s="29"/>
      <c r="AB54" s="29" t="str">
        <f t="shared" si="8"/>
        <v/>
      </c>
      <c r="AC54" s="29" t="str">
        <f t="shared" si="8"/>
        <v xml:space="preserve">  </v>
      </c>
      <c r="AD54" s="29" t="str">
        <f t="shared" si="26"/>
        <v/>
      </c>
      <c r="AE54" s="29" t="str">
        <f t="shared" si="27"/>
        <v/>
      </c>
      <c r="AF54" s="29" t="str">
        <f t="shared" si="28"/>
        <v/>
      </c>
      <c r="AG54" s="29" t="str">
        <f t="shared" si="29"/>
        <v/>
      </c>
      <c r="AH54" s="29" t="str">
        <f t="shared" si="30"/>
        <v/>
      </c>
      <c r="AI54" s="29" t="str">
        <f t="shared" si="31"/>
        <v/>
      </c>
      <c r="AJ54" s="29" t="str">
        <f t="shared" si="32"/>
        <v/>
      </c>
      <c r="AK54" s="29" t="str">
        <f t="shared" si="33"/>
        <v/>
      </c>
      <c r="AL54" s="29" t="str">
        <f t="shared" si="34"/>
        <v/>
      </c>
      <c r="AM54" s="29" t="str">
        <f t="shared" si="35"/>
        <v/>
      </c>
      <c r="AN54" s="29" t="str">
        <f t="shared" si="35"/>
        <v/>
      </c>
      <c r="AO54"/>
      <c r="AP54" s="29" t="str">
        <f t="shared" si="9"/>
        <v/>
      </c>
      <c r="AQ54" s="29" t="str">
        <f t="shared" si="36"/>
        <v xml:space="preserve"> </v>
      </c>
      <c r="AR54" s="29" t="str">
        <f t="shared" si="37"/>
        <v/>
      </c>
      <c r="AS54" s="29" t="str">
        <f t="shared" si="38"/>
        <v/>
      </c>
      <c r="AT54" s="29" t="str">
        <f t="shared" si="39"/>
        <v/>
      </c>
      <c r="AU54" s="29" t="str">
        <f t="shared" si="40"/>
        <v/>
      </c>
      <c r="AV54" s="29" t="str">
        <f t="shared" si="41"/>
        <v/>
      </c>
      <c r="AW54" s="29" t="str">
        <f t="shared" si="42"/>
        <v/>
      </c>
      <c r="AX54" s="29" t="str">
        <f t="shared" si="43"/>
        <v/>
      </c>
      <c r="AY54" s="29" t="str">
        <f t="shared" si="2"/>
        <v/>
      </c>
      <c r="AZ54" s="29" t="str">
        <f t="shared" si="3"/>
        <v/>
      </c>
      <c r="BA54" s="29" t="str">
        <f t="shared" si="4"/>
        <v/>
      </c>
      <c r="BB54" s="29" t="str">
        <f t="shared" si="5"/>
        <v/>
      </c>
      <c r="BC54"/>
      <c r="BD54" s="29" t="str">
        <f t="shared" si="10"/>
        <v/>
      </c>
      <c r="BE54" s="29" t="str">
        <f t="shared" si="11"/>
        <v/>
      </c>
      <c r="BF54" s="29" t="str">
        <f t="shared" si="12"/>
        <v/>
      </c>
      <c r="BG54" s="29" t="str">
        <f t="shared" si="13"/>
        <v/>
      </c>
      <c r="BH54" s="29" t="str">
        <f t="shared" si="14"/>
        <v/>
      </c>
      <c r="BI54" s="29" t="str">
        <f t="shared" si="15"/>
        <v/>
      </c>
      <c r="BJ54" s="29" t="str">
        <f t="shared" si="16"/>
        <v/>
      </c>
      <c r="BK54" s="29" t="str">
        <f t="shared" si="17"/>
        <v/>
      </c>
      <c r="BL54" s="29" t="str">
        <f t="shared" si="18"/>
        <v/>
      </c>
      <c r="BM54" s="29" t="str">
        <f t="shared" si="19"/>
        <v/>
      </c>
      <c r="BN54" s="29" t="str">
        <f t="shared" si="20"/>
        <v/>
      </c>
      <c r="BO54" s="29" t="str">
        <f t="shared" si="21"/>
        <v/>
      </c>
      <c r="BP54" s="29" t="str">
        <f t="shared" si="22"/>
        <v/>
      </c>
      <c r="BQ54" s="29"/>
      <c r="BS54" s="1">
        <f t="shared" si="23"/>
        <v>0</v>
      </c>
      <c r="BT54" s="1">
        <f t="shared" si="24"/>
        <v>0</v>
      </c>
      <c r="BU54" s="1">
        <f t="shared" si="25"/>
        <v>0</v>
      </c>
    </row>
    <row r="55" spans="1:73" ht="25.5" hidden="1" customHeight="1" x14ac:dyDescent="0.15">
      <c r="A55" s="6"/>
      <c r="B55" s="84"/>
      <c r="C55" s="85"/>
      <c r="D55" s="91"/>
      <c r="E55" s="58" t="s">
        <v>10</v>
      </c>
      <c r="F55" s="59"/>
      <c r="G55" s="59"/>
      <c r="H55" s="59"/>
      <c r="I55" s="59"/>
      <c r="J55" s="59"/>
      <c r="K55" s="59"/>
      <c r="L55" s="59"/>
      <c r="M55" s="60"/>
      <c r="N55" s="8"/>
      <c r="O55" s="9" t="s">
        <v>137</v>
      </c>
      <c r="P55" s="8"/>
      <c r="Q55" s="8"/>
      <c r="R55" s="8"/>
      <c r="S55" s="8"/>
      <c r="T55" s="8"/>
      <c r="U55" s="8"/>
      <c r="V55" s="9"/>
      <c r="W55" s="9"/>
      <c r="X55" s="9"/>
      <c r="Y55" s="9"/>
      <c r="Z55" s="8"/>
      <c r="AA55" s="29"/>
      <c r="AB55" s="29" t="str">
        <f t="shared" si="8"/>
        <v/>
      </c>
      <c r="AC55" s="29" t="str">
        <f t="shared" si="8"/>
        <v xml:space="preserve">  </v>
      </c>
      <c r="AD55" s="29" t="str">
        <f t="shared" si="26"/>
        <v/>
      </c>
      <c r="AE55" s="29" t="str">
        <f t="shared" si="27"/>
        <v/>
      </c>
      <c r="AF55" s="29" t="str">
        <f t="shared" si="28"/>
        <v/>
      </c>
      <c r="AG55" s="29" t="str">
        <f t="shared" si="29"/>
        <v/>
      </c>
      <c r="AH55" s="29" t="str">
        <f t="shared" si="30"/>
        <v/>
      </c>
      <c r="AI55" s="29" t="str">
        <f t="shared" si="31"/>
        <v/>
      </c>
      <c r="AJ55" s="29" t="str">
        <f t="shared" si="32"/>
        <v/>
      </c>
      <c r="AK55" s="29" t="str">
        <f t="shared" si="33"/>
        <v/>
      </c>
      <c r="AL55" s="29" t="str">
        <f t="shared" si="34"/>
        <v/>
      </c>
      <c r="AM55" s="29" t="str">
        <f t="shared" si="35"/>
        <v/>
      </c>
      <c r="AN55" s="29" t="str">
        <f t="shared" si="35"/>
        <v/>
      </c>
      <c r="AO55"/>
      <c r="AP55" s="29" t="str">
        <f t="shared" si="9"/>
        <v/>
      </c>
      <c r="AQ55" s="29" t="str">
        <f t="shared" si="36"/>
        <v xml:space="preserve"> </v>
      </c>
      <c r="AR55" s="29" t="str">
        <f t="shared" si="37"/>
        <v/>
      </c>
      <c r="AS55" s="29" t="str">
        <f t="shared" si="38"/>
        <v/>
      </c>
      <c r="AT55" s="29" t="str">
        <f t="shared" si="39"/>
        <v/>
      </c>
      <c r="AU55" s="29" t="str">
        <f t="shared" si="40"/>
        <v/>
      </c>
      <c r="AV55" s="29" t="str">
        <f t="shared" si="41"/>
        <v/>
      </c>
      <c r="AW55" s="29" t="str">
        <f t="shared" si="42"/>
        <v/>
      </c>
      <c r="AX55" s="29" t="str">
        <f t="shared" si="43"/>
        <v/>
      </c>
      <c r="AY55" s="29" t="str">
        <f t="shared" si="2"/>
        <v/>
      </c>
      <c r="AZ55" s="29" t="str">
        <f t="shared" si="3"/>
        <v/>
      </c>
      <c r="BA55" s="29" t="str">
        <f t="shared" si="4"/>
        <v/>
      </c>
      <c r="BB55" s="29" t="str">
        <f t="shared" si="5"/>
        <v/>
      </c>
      <c r="BC55"/>
      <c r="BD55" s="29" t="str">
        <f t="shared" si="10"/>
        <v/>
      </c>
      <c r="BE55" s="29" t="str">
        <f t="shared" si="11"/>
        <v/>
      </c>
      <c r="BF55" s="29" t="str">
        <f t="shared" si="12"/>
        <v/>
      </c>
      <c r="BG55" s="29" t="str">
        <f t="shared" si="13"/>
        <v/>
      </c>
      <c r="BH55" s="29" t="str">
        <f t="shared" si="14"/>
        <v/>
      </c>
      <c r="BI55" s="29" t="str">
        <f t="shared" si="15"/>
        <v/>
      </c>
      <c r="BJ55" s="29" t="str">
        <f t="shared" si="16"/>
        <v/>
      </c>
      <c r="BK55" s="29" t="str">
        <f t="shared" si="17"/>
        <v/>
      </c>
      <c r="BL55" s="29" t="str">
        <f t="shared" si="18"/>
        <v/>
      </c>
      <c r="BM55" s="29" t="str">
        <f t="shared" si="19"/>
        <v/>
      </c>
      <c r="BN55" s="29" t="str">
        <f t="shared" si="20"/>
        <v/>
      </c>
      <c r="BO55" s="29" t="str">
        <f t="shared" si="21"/>
        <v/>
      </c>
      <c r="BP55" s="29" t="str">
        <f t="shared" si="22"/>
        <v/>
      </c>
      <c r="BQ55" s="29"/>
      <c r="BS55" s="1">
        <f t="shared" si="23"/>
        <v>0</v>
      </c>
      <c r="BT55" s="1">
        <f t="shared" si="24"/>
        <v>0</v>
      </c>
      <c r="BU55" s="1">
        <f t="shared" si="25"/>
        <v>0</v>
      </c>
    </row>
    <row r="56" spans="1:73" ht="25.5" hidden="1" customHeight="1" x14ac:dyDescent="0.15">
      <c r="A56" s="6"/>
      <c r="B56" s="84"/>
      <c r="C56" s="85"/>
      <c r="D56" s="91"/>
      <c r="E56" s="58" t="s">
        <v>37</v>
      </c>
      <c r="F56" s="59"/>
      <c r="G56" s="59"/>
      <c r="H56" s="59"/>
      <c r="I56" s="59"/>
      <c r="J56" s="59"/>
      <c r="K56" s="59"/>
      <c r="L56" s="59"/>
      <c r="M56" s="60"/>
      <c r="N56" s="8"/>
      <c r="O56" s="9" t="s">
        <v>137</v>
      </c>
      <c r="P56" s="8"/>
      <c r="Q56" s="8"/>
      <c r="R56" s="8"/>
      <c r="S56" s="8"/>
      <c r="T56" s="8"/>
      <c r="U56" s="8"/>
      <c r="V56" s="9"/>
      <c r="W56" s="9"/>
      <c r="X56" s="9"/>
      <c r="Y56" s="9"/>
      <c r="Z56" s="8"/>
      <c r="AA56" s="29"/>
      <c r="AB56" s="29" t="str">
        <f t="shared" si="8"/>
        <v/>
      </c>
      <c r="AC56" s="29" t="str">
        <f t="shared" si="8"/>
        <v xml:space="preserve">  </v>
      </c>
      <c r="AD56" s="29" t="str">
        <f t="shared" si="26"/>
        <v/>
      </c>
      <c r="AE56" s="29" t="str">
        <f t="shared" si="27"/>
        <v/>
      </c>
      <c r="AF56" s="29" t="str">
        <f t="shared" si="28"/>
        <v/>
      </c>
      <c r="AG56" s="29" t="str">
        <f t="shared" si="29"/>
        <v/>
      </c>
      <c r="AH56" s="29" t="str">
        <f t="shared" si="30"/>
        <v/>
      </c>
      <c r="AI56" s="29" t="str">
        <f t="shared" si="31"/>
        <v/>
      </c>
      <c r="AJ56" s="29" t="str">
        <f t="shared" si="32"/>
        <v/>
      </c>
      <c r="AK56" s="29" t="str">
        <f t="shared" si="33"/>
        <v/>
      </c>
      <c r="AL56" s="29" t="str">
        <f t="shared" si="34"/>
        <v/>
      </c>
      <c r="AM56" s="29" t="str">
        <f t="shared" si="35"/>
        <v/>
      </c>
      <c r="AN56" s="29" t="str">
        <f t="shared" si="35"/>
        <v/>
      </c>
      <c r="AO56"/>
      <c r="AP56" s="29" t="str">
        <f t="shared" si="9"/>
        <v/>
      </c>
      <c r="AQ56" s="29" t="str">
        <f t="shared" si="36"/>
        <v xml:space="preserve"> </v>
      </c>
      <c r="AR56" s="29" t="str">
        <f t="shared" si="37"/>
        <v/>
      </c>
      <c r="AS56" s="29" t="str">
        <f t="shared" si="38"/>
        <v/>
      </c>
      <c r="AT56" s="29" t="str">
        <f t="shared" si="39"/>
        <v/>
      </c>
      <c r="AU56" s="29" t="str">
        <f t="shared" si="40"/>
        <v/>
      </c>
      <c r="AV56" s="29" t="str">
        <f t="shared" si="41"/>
        <v/>
      </c>
      <c r="AW56" s="29" t="str">
        <f t="shared" si="42"/>
        <v/>
      </c>
      <c r="AX56" s="29" t="str">
        <f t="shared" si="43"/>
        <v/>
      </c>
      <c r="AY56" s="29" t="str">
        <f t="shared" si="2"/>
        <v/>
      </c>
      <c r="AZ56" s="29" t="str">
        <f t="shared" si="3"/>
        <v/>
      </c>
      <c r="BA56" s="29" t="str">
        <f t="shared" si="4"/>
        <v/>
      </c>
      <c r="BB56" s="29" t="str">
        <f t="shared" si="5"/>
        <v/>
      </c>
      <c r="BC56"/>
      <c r="BD56" s="29" t="str">
        <f t="shared" si="10"/>
        <v/>
      </c>
      <c r="BE56" s="29" t="str">
        <f t="shared" si="11"/>
        <v/>
      </c>
      <c r="BF56" s="29" t="str">
        <f t="shared" si="12"/>
        <v/>
      </c>
      <c r="BG56" s="29" t="str">
        <f t="shared" si="13"/>
        <v/>
      </c>
      <c r="BH56" s="29" t="str">
        <f t="shared" si="14"/>
        <v/>
      </c>
      <c r="BI56" s="29" t="str">
        <f t="shared" si="15"/>
        <v/>
      </c>
      <c r="BJ56" s="29" t="str">
        <f t="shared" si="16"/>
        <v/>
      </c>
      <c r="BK56" s="29" t="str">
        <f t="shared" si="17"/>
        <v/>
      </c>
      <c r="BL56" s="29" t="str">
        <f t="shared" si="18"/>
        <v/>
      </c>
      <c r="BM56" s="29" t="str">
        <f t="shared" si="19"/>
        <v/>
      </c>
      <c r="BN56" s="29" t="str">
        <f t="shared" si="20"/>
        <v/>
      </c>
      <c r="BO56" s="29" t="str">
        <f t="shared" si="21"/>
        <v/>
      </c>
      <c r="BP56" s="29" t="str">
        <f t="shared" si="22"/>
        <v/>
      </c>
      <c r="BQ56" s="29"/>
      <c r="BS56" s="1">
        <f t="shared" si="23"/>
        <v>0</v>
      </c>
      <c r="BT56" s="1">
        <f t="shared" si="24"/>
        <v>0</v>
      </c>
      <c r="BU56" s="1">
        <f t="shared" si="25"/>
        <v>0</v>
      </c>
    </row>
    <row r="57" spans="1:73" ht="25.5" hidden="1" customHeight="1" x14ac:dyDescent="0.15">
      <c r="A57" s="6"/>
      <c r="B57" s="84"/>
      <c r="C57" s="85"/>
      <c r="D57" s="91"/>
      <c r="E57" s="58" t="s">
        <v>11</v>
      </c>
      <c r="F57" s="59"/>
      <c r="G57" s="59"/>
      <c r="H57" s="59"/>
      <c r="I57" s="59"/>
      <c r="J57" s="59"/>
      <c r="K57" s="59"/>
      <c r="L57" s="59"/>
      <c r="M57" s="60"/>
      <c r="N57" s="8"/>
      <c r="O57" s="9" t="s">
        <v>137</v>
      </c>
      <c r="P57" s="8"/>
      <c r="Q57" s="8"/>
      <c r="R57" s="8"/>
      <c r="S57" s="8"/>
      <c r="T57" s="8"/>
      <c r="U57" s="8"/>
      <c r="V57" s="9"/>
      <c r="W57" s="9"/>
      <c r="X57" s="9"/>
      <c r="Y57" s="9"/>
      <c r="Z57" s="8"/>
      <c r="AA57" s="29"/>
      <c r="AB57" s="29" t="str">
        <f t="shared" si="8"/>
        <v/>
      </c>
      <c r="AC57" s="29" t="str">
        <f t="shared" si="8"/>
        <v xml:space="preserve">  </v>
      </c>
      <c r="AD57" s="29" t="str">
        <f t="shared" si="26"/>
        <v/>
      </c>
      <c r="AE57" s="29" t="str">
        <f t="shared" si="27"/>
        <v/>
      </c>
      <c r="AF57" s="29" t="str">
        <f t="shared" si="28"/>
        <v/>
      </c>
      <c r="AG57" s="29" t="str">
        <f t="shared" si="29"/>
        <v/>
      </c>
      <c r="AH57" s="29" t="str">
        <f t="shared" si="30"/>
        <v/>
      </c>
      <c r="AI57" s="29" t="str">
        <f t="shared" si="31"/>
        <v/>
      </c>
      <c r="AJ57" s="29" t="str">
        <f t="shared" si="32"/>
        <v/>
      </c>
      <c r="AK57" s="29" t="str">
        <f t="shared" si="33"/>
        <v/>
      </c>
      <c r="AL57" s="29" t="str">
        <f t="shared" si="34"/>
        <v/>
      </c>
      <c r="AM57" s="29" t="str">
        <f t="shared" si="35"/>
        <v/>
      </c>
      <c r="AN57" s="29" t="str">
        <f t="shared" si="35"/>
        <v/>
      </c>
      <c r="AO57"/>
      <c r="AP57" s="29" t="str">
        <f t="shared" si="9"/>
        <v/>
      </c>
      <c r="AQ57" s="29" t="str">
        <f t="shared" si="36"/>
        <v xml:space="preserve"> </v>
      </c>
      <c r="AR57" s="29" t="str">
        <f t="shared" si="37"/>
        <v/>
      </c>
      <c r="AS57" s="29" t="str">
        <f t="shared" si="38"/>
        <v/>
      </c>
      <c r="AT57" s="29" t="str">
        <f t="shared" si="39"/>
        <v/>
      </c>
      <c r="AU57" s="29" t="str">
        <f t="shared" si="40"/>
        <v/>
      </c>
      <c r="AV57" s="29" t="str">
        <f t="shared" si="41"/>
        <v/>
      </c>
      <c r="AW57" s="29" t="str">
        <f t="shared" si="42"/>
        <v/>
      </c>
      <c r="AX57" s="29" t="str">
        <f t="shared" si="43"/>
        <v/>
      </c>
      <c r="AY57" s="29" t="str">
        <f t="shared" si="2"/>
        <v/>
      </c>
      <c r="AZ57" s="29" t="str">
        <f t="shared" si="3"/>
        <v/>
      </c>
      <c r="BA57" s="29" t="str">
        <f t="shared" si="4"/>
        <v/>
      </c>
      <c r="BB57" s="29" t="str">
        <f t="shared" si="5"/>
        <v/>
      </c>
      <c r="BC57"/>
      <c r="BD57" s="29" t="str">
        <f t="shared" si="10"/>
        <v/>
      </c>
      <c r="BE57" s="29" t="str">
        <f t="shared" si="11"/>
        <v/>
      </c>
      <c r="BF57" s="29" t="str">
        <f t="shared" si="12"/>
        <v/>
      </c>
      <c r="BG57" s="29" t="str">
        <f t="shared" si="13"/>
        <v/>
      </c>
      <c r="BH57" s="29" t="str">
        <f t="shared" si="14"/>
        <v/>
      </c>
      <c r="BI57" s="29" t="str">
        <f t="shared" si="15"/>
        <v/>
      </c>
      <c r="BJ57" s="29" t="str">
        <f t="shared" si="16"/>
        <v/>
      </c>
      <c r="BK57" s="29" t="str">
        <f t="shared" si="17"/>
        <v/>
      </c>
      <c r="BL57" s="29" t="str">
        <f t="shared" si="18"/>
        <v/>
      </c>
      <c r="BM57" s="29" t="str">
        <f t="shared" si="19"/>
        <v/>
      </c>
      <c r="BN57" s="29" t="str">
        <f t="shared" si="20"/>
        <v/>
      </c>
      <c r="BO57" s="29" t="str">
        <f t="shared" si="21"/>
        <v/>
      </c>
      <c r="BP57" s="29" t="str">
        <f t="shared" si="22"/>
        <v/>
      </c>
      <c r="BQ57" s="29"/>
      <c r="BS57" s="1">
        <f t="shared" si="23"/>
        <v>0</v>
      </c>
      <c r="BT57" s="1">
        <f t="shared" si="24"/>
        <v>0</v>
      </c>
      <c r="BU57" s="1">
        <f t="shared" si="25"/>
        <v>0</v>
      </c>
    </row>
    <row r="58" spans="1:73" ht="25.5" customHeight="1" x14ac:dyDescent="0.15">
      <c r="A58" s="6"/>
      <c r="B58" s="84"/>
      <c r="C58" s="78" t="s">
        <v>73</v>
      </c>
      <c r="D58" s="79"/>
      <c r="E58" s="57" t="s">
        <v>97</v>
      </c>
      <c r="F58" s="57"/>
      <c r="G58" s="57"/>
      <c r="H58" s="57"/>
      <c r="I58" s="57"/>
      <c r="J58" s="57"/>
      <c r="K58" s="57"/>
      <c r="L58" s="57"/>
      <c r="M58" s="57"/>
      <c r="N58" s="9"/>
      <c r="O58" s="9" t="s">
        <v>138</v>
      </c>
      <c r="P58" s="9" t="s">
        <v>43</v>
      </c>
      <c r="Q58" s="8"/>
      <c r="R58" s="8"/>
      <c r="S58" s="8"/>
      <c r="T58" s="8"/>
      <c r="U58" s="8"/>
      <c r="V58" s="9"/>
      <c r="W58" s="9"/>
      <c r="X58" s="9"/>
      <c r="Y58" s="9"/>
      <c r="Z58" s="9" t="s">
        <v>51</v>
      </c>
      <c r="AA58" s="29"/>
      <c r="AB58" s="29" t="str">
        <f t="shared" si="8"/>
        <v/>
      </c>
      <c r="AC58" s="29" t="str">
        <f t="shared" si="8"/>
        <v>-1</v>
      </c>
      <c r="AD58" s="29" t="str">
        <f t="shared" si="26"/>
        <v>-2</v>
      </c>
      <c r="AE58" s="29" t="str">
        <f t="shared" si="27"/>
        <v/>
      </c>
      <c r="AF58" s="29" t="str">
        <f t="shared" si="28"/>
        <v/>
      </c>
      <c r="AG58" s="29" t="str">
        <f t="shared" si="29"/>
        <v/>
      </c>
      <c r="AH58" s="29" t="str">
        <f t="shared" si="30"/>
        <v/>
      </c>
      <c r="AI58" s="29" t="str">
        <f t="shared" si="31"/>
        <v/>
      </c>
      <c r="AJ58" s="29" t="str">
        <f t="shared" si="32"/>
        <v/>
      </c>
      <c r="AK58" s="29" t="str">
        <f t="shared" si="33"/>
        <v/>
      </c>
      <c r="AL58" s="29" t="str">
        <f t="shared" si="34"/>
        <v/>
      </c>
      <c r="AM58" s="29" t="str">
        <f t="shared" si="35"/>
        <v/>
      </c>
      <c r="AN58" s="29" t="str">
        <f t="shared" si="35"/>
        <v>-1</v>
      </c>
      <c r="AO58"/>
      <c r="AP58" s="29" t="str">
        <f t="shared" si="9"/>
        <v/>
      </c>
      <c r="AQ58" s="29" t="str">
        <f t="shared" si="36"/>
        <v>2</v>
      </c>
      <c r="AR58" s="29" t="str">
        <f t="shared" si="37"/>
        <v>2</v>
      </c>
      <c r="AS58" s="29" t="str">
        <f t="shared" si="38"/>
        <v/>
      </c>
      <c r="AT58" s="29" t="str">
        <f t="shared" si="39"/>
        <v/>
      </c>
      <c r="AU58" s="29" t="str">
        <f t="shared" si="40"/>
        <v/>
      </c>
      <c r="AV58" s="29" t="str">
        <f t="shared" si="41"/>
        <v/>
      </c>
      <c r="AW58" s="29" t="str">
        <f t="shared" si="42"/>
        <v/>
      </c>
      <c r="AX58" s="29" t="str">
        <f t="shared" si="43"/>
        <v/>
      </c>
      <c r="AY58" s="29" t="str">
        <f t="shared" si="2"/>
        <v/>
      </c>
      <c r="AZ58" s="29" t="str">
        <f t="shared" si="3"/>
        <v/>
      </c>
      <c r="BA58" s="29" t="str">
        <f t="shared" si="4"/>
        <v/>
      </c>
      <c r="BB58" s="29" t="str">
        <f t="shared" si="5"/>
        <v>3</v>
      </c>
      <c r="BC58"/>
      <c r="BD58" s="29" t="str">
        <f t="shared" si="10"/>
        <v/>
      </c>
      <c r="BE58" s="29">
        <f t="shared" si="11"/>
        <v>-2</v>
      </c>
      <c r="BF58" s="29">
        <f t="shared" si="12"/>
        <v>-4</v>
      </c>
      <c r="BG58" s="29" t="str">
        <f t="shared" si="13"/>
        <v/>
      </c>
      <c r="BH58" s="29" t="str">
        <f t="shared" si="14"/>
        <v/>
      </c>
      <c r="BI58" s="29" t="str">
        <f t="shared" si="15"/>
        <v/>
      </c>
      <c r="BJ58" s="29" t="str">
        <f t="shared" si="16"/>
        <v/>
      </c>
      <c r="BK58" s="29" t="str">
        <f t="shared" si="17"/>
        <v/>
      </c>
      <c r="BL58" s="29" t="str">
        <f t="shared" si="18"/>
        <v/>
      </c>
      <c r="BM58" s="29" t="str">
        <f t="shared" si="19"/>
        <v/>
      </c>
      <c r="BN58" s="29" t="str">
        <f t="shared" si="20"/>
        <v/>
      </c>
      <c r="BO58" s="29" t="str">
        <f t="shared" si="21"/>
        <v/>
      </c>
      <c r="BP58" s="29">
        <f t="shared" si="22"/>
        <v>-3</v>
      </c>
      <c r="BQ58" s="29"/>
      <c r="BS58" s="1">
        <f t="shared" si="23"/>
        <v>0</v>
      </c>
      <c r="BT58" s="1">
        <f t="shared" si="24"/>
        <v>3</v>
      </c>
      <c r="BU58" s="1">
        <f t="shared" si="25"/>
        <v>-9</v>
      </c>
    </row>
    <row r="59" spans="1:73" ht="25.5" customHeight="1" x14ac:dyDescent="0.15">
      <c r="A59" s="6"/>
      <c r="B59" s="84"/>
      <c r="C59" s="80"/>
      <c r="D59" s="81"/>
      <c r="E59" s="57" t="s">
        <v>98</v>
      </c>
      <c r="F59" s="57"/>
      <c r="G59" s="57"/>
      <c r="H59" s="57"/>
      <c r="I59" s="57"/>
      <c r="J59" s="57"/>
      <c r="K59" s="57"/>
      <c r="L59" s="57"/>
      <c r="M59" s="57"/>
      <c r="N59" s="23"/>
      <c r="O59" s="9" t="s">
        <v>137</v>
      </c>
      <c r="P59" s="8"/>
      <c r="Q59" s="8"/>
      <c r="R59" s="9" t="s">
        <v>143</v>
      </c>
      <c r="S59" s="8"/>
      <c r="T59" s="9" t="s">
        <v>47</v>
      </c>
      <c r="U59" s="8"/>
      <c r="V59" s="9" t="s">
        <v>150</v>
      </c>
      <c r="W59" s="9" t="s">
        <v>47</v>
      </c>
      <c r="X59" s="9"/>
      <c r="Y59" s="9" t="s">
        <v>47</v>
      </c>
      <c r="Z59" s="8"/>
      <c r="AA59" s="29"/>
      <c r="AB59" s="29" t="str">
        <f t="shared" si="8"/>
        <v/>
      </c>
      <c r="AC59" s="29" t="str">
        <f t="shared" si="8"/>
        <v xml:space="preserve">  </v>
      </c>
      <c r="AD59" s="29" t="str">
        <f t="shared" si="26"/>
        <v/>
      </c>
      <c r="AE59" s="29" t="str">
        <f t="shared" si="27"/>
        <v/>
      </c>
      <c r="AF59" s="29" t="str">
        <f t="shared" si="28"/>
        <v>+2</v>
      </c>
      <c r="AG59" s="29" t="str">
        <f t="shared" si="29"/>
        <v/>
      </c>
      <c r="AH59" s="29" t="str">
        <f t="shared" si="30"/>
        <v>-1</v>
      </c>
      <c r="AI59" s="29" t="str">
        <f t="shared" si="31"/>
        <v/>
      </c>
      <c r="AJ59" s="29" t="str">
        <f t="shared" si="32"/>
        <v>-2</v>
      </c>
      <c r="AK59" s="29" t="str">
        <f t="shared" si="33"/>
        <v>-1</v>
      </c>
      <c r="AL59" s="29" t="str">
        <f t="shared" si="34"/>
        <v/>
      </c>
      <c r="AM59" s="29" t="str">
        <f t="shared" si="35"/>
        <v>-1</v>
      </c>
      <c r="AN59" s="29" t="str">
        <f t="shared" si="35"/>
        <v/>
      </c>
      <c r="AO59"/>
      <c r="AP59" s="29" t="str">
        <f t="shared" si="9"/>
        <v/>
      </c>
      <c r="AQ59" s="29" t="str">
        <f t="shared" si="36"/>
        <v xml:space="preserve"> </v>
      </c>
      <c r="AR59" s="29" t="str">
        <f t="shared" si="37"/>
        <v/>
      </c>
      <c r="AS59" s="29" t="str">
        <f t="shared" si="38"/>
        <v/>
      </c>
      <c r="AT59" s="29" t="str">
        <f t="shared" si="39"/>
        <v>2</v>
      </c>
      <c r="AU59" s="29" t="str">
        <f t="shared" si="40"/>
        <v/>
      </c>
      <c r="AV59" s="29" t="str">
        <f t="shared" si="41"/>
        <v>2</v>
      </c>
      <c r="AW59" s="29" t="str">
        <f t="shared" si="42"/>
        <v/>
      </c>
      <c r="AX59" s="29" t="str">
        <f t="shared" si="43"/>
        <v>3</v>
      </c>
      <c r="AY59" s="29" t="str">
        <f t="shared" si="2"/>
        <v>2</v>
      </c>
      <c r="AZ59" s="29" t="str">
        <f t="shared" si="3"/>
        <v/>
      </c>
      <c r="BA59" s="29" t="str">
        <f t="shared" si="4"/>
        <v>2</v>
      </c>
      <c r="BB59" s="29" t="str">
        <f t="shared" si="5"/>
        <v/>
      </c>
      <c r="BC59"/>
      <c r="BD59" s="29" t="str">
        <f t="shared" si="10"/>
        <v/>
      </c>
      <c r="BE59" s="29" t="str">
        <f t="shared" si="11"/>
        <v/>
      </c>
      <c r="BF59" s="29" t="str">
        <f t="shared" si="12"/>
        <v/>
      </c>
      <c r="BG59" s="29" t="str">
        <f t="shared" si="13"/>
        <v/>
      </c>
      <c r="BH59" s="29">
        <f t="shared" si="14"/>
        <v>4</v>
      </c>
      <c r="BI59" s="29" t="str">
        <f t="shared" si="15"/>
        <v/>
      </c>
      <c r="BJ59" s="29">
        <f t="shared" si="16"/>
        <v>-2</v>
      </c>
      <c r="BK59" s="29" t="str">
        <f t="shared" si="17"/>
        <v/>
      </c>
      <c r="BL59" s="29">
        <f t="shared" si="18"/>
        <v>-6</v>
      </c>
      <c r="BM59" s="29">
        <f t="shared" si="19"/>
        <v>-2</v>
      </c>
      <c r="BN59" s="29" t="str">
        <f t="shared" si="20"/>
        <v/>
      </c>
      <c r="BO59" s="29">
        <f t="shared" si="21"/>
        <v>-2</v>
      </c>
      <c r="BP59" s="29" t="str">
        <f t="shared" si="22"/>
        <v/>
      </c>
      <c r="BQ59" s="29"/>
      <c r="BS59" s="1">
        <f t="shared" si="23"/>
        <v>1</v>
      </c>
      <c r="BT59" s="1">
        <f t="shared" si="24"/>
        <v>4</v>
      </c>
      <c r="BU59" s="1">
        <f t="shared" si="25"/>
        <v>-8</v>
      </c>
    </row>
    <row r="60" spans="1:73" ht="25.5" customHeight="1" x14ac:dyDescent="0.15">
      <c r="A60" s="6"/>
      <c r="B60" s="84"/>
      <c r="C60" s="80"/>
      <c r="D60" s="81"/>
      <c r="E60" s="57" t="s">
        <v>99</v>
      </c>
      <c r="F60" s="57"/>
      <c r="G60" s="57"/>
      <c r="H60" s="57"/>
      <c r="I60" s="57"/>
      <c r="J60" s="57"/>
      <c r="K60" s="57"/>
      <c r="L60" s="57"/>
      <c r="M60" s="57"/>
      <c r="N60" s="23"/>
      <c r="O60" s="9" t="s">
        <v>138</v>
      </c>
      <c r="P60" s="8"/>
      <c r="Q60" s="8"/>
      <c r="R60" s="9" t="s">
        <v>144</v>
      </c>
      <c r="S60" s="8"/>
      <c r="T60" s="9" t="s">
        <v>50</v>
      </c>
      <c r="U60" s="9"/>
      <c r="V60" s="9"/>
      <c r="W60" s="9" t="s">
        <v>41</v>
      </c>
      <c r="X60" s="9" t="s">
        <v>47</v>
      </c>
      <c r="Y60" s="9" t="s">
        <v>41</v>
      </c>
      <c r="Z60" s="8"/>
      <c r="AA60" s="29"/>
      <c r="AB60" s="29" t="str">
        <f t="shared" si="8"/>
        <v/>
      </c>
      <c r="AC60" s="29" t="str">
        <f t="shared" si="8"/>
        <v>-1</v>
      </c>
      <c r="AD60" s="29" t="str">
        <f t="shared" si="26"/>
        <v/>
      </c>
      <c r="AE60" s="29" t="str">
        <f t="shared" si="27"/>
        <v/>
      </c>
      <c r="AF60" s="29" t="str">
        <f t="shared" si="28"/>
        <v>+4</v>
      </c>
      <c r="AG60" s="29" t="str">
        <f t="shared" si="29"/>
        <v/>
      </c>
      <c r="AH60" s="29" t="str">
        <f t="shared" si="30"/>
        <v>-3</v>
      </c>
      <c r="AI60" s="29" t="str">
        <f t="shared" si="31"/>
        <v/>
      </c>
      <c r="AJ60" s="29" t="str">
        <f t="shared" si="32"/>
        <v/>
      </c>
      <c r="AK60" s="29" t="str">
        <f t="shared" si="33"/>
        <v>-5</v>
      </c>
      <c r="AL60" s="29" t="str">
        <f t="shared" si="34"/>
        <v>-1</v>
      </c>
      <c r="AM60" s="29" t="str">
        <f t="shared" si="35"/>
        <v>-5</v>
      </c>
      <c r="AN60" s="29" t="str">
        <f t="shared" si="35"/>
        <v/>
      </c>
      <c r="AO60"/>
      <c r="AP60" s="29" t="str">
        <f t="shared" si="9"/>
        <v/>
      </c>
      <c r="AQ60" s="29" t="str">
        <f t="shared" si="36"/>
        <v>2</v>
      </c>
      <c r="AR60" s="29" t="str">
        <f t="shared" si="37"/>
        <v/>
      </c>
      <c r="AS60" s="29" t="str">
        <f t="shared" si="38"/>
        <v/>
      </c>
      <c r="AT60" s="29" t="str">
        <f t="shared" si="39"/>
        <v>4</v>
      </c>
      <c r="AU60" s="29" t="str">
        <f t="shared" si="40"/>
        <v/>
      </c>
      <c r="AV60" s="29" t="str">
        <f t="shared" si="41"/>
        <v>4</v>
      </c>
      <c r="AW60" s="29" t="str">
        <f t="shared" si="42"/>
        <v/>
      </c>
      <c r="AX60" s="29" t="str">
        <f t="shared" si="43"/>
        <v/>
      </c>
      <c r="AY60" s="29" t="str">
        <f t="shared" si="2"/>
        <v>2</v>
      </c>
      <c r="AZ60" s="29" t="str">
        <f t="shared" si="3"/>
        <v>2</v>
      </c>
      <c r="BA60" s="29" t="str">
        <f t="shared" si="4"/>
        <v>2</v>
      </c>
      <c r="BB60" s="29" t="str">
        <f t="shared" si="5"/>
        <v/>
      </c>
      <c r="BC60"/>
      <c r="BD60" s="29" t="str">
        <f t="shared" si="10"/>
        <v/>
      </c>
      <c r="BE60" s="29">
        <f t="shared" si="11"/>
        <v>-2</v>
      </c>
      <c r="BF60" s="29" t="str">
        <f t="shared" si="12"/>
        <v/>
      </c>
      <c r="BG60" s="29" t="str">
        <f t="shared" si="13"/>
        <v/>
      </c>
      <c r="BH60" s="29">
        <f t="shared" si="14"/>
        <v>16</v>
      </c>
      <c r="BI60" s="29" t="str">
        <f t="shared" si="15"/>
        <v/>
      </c>
      <c r="BJ60" s="29">
        <f t="shared" si="16"/>
        <v>-12</v>
      </c>
      <c r="BK60" s="29" t="str">
        <f t="shared" si="17"/>
        <v/>
      </c>
      <c r="BL60" s="29" t="str">
        <f t="shared" si="18"/>
        <v/>
      </c>
      <c r="BM60" s="29">
        <f t="shared" si="19"/>
        <v>-10</v>
      </c>
      <c r="BN60" s="29">
        <f t="shared" si="20"/>
        <v>-2</v>
      </c>
      <c r="BO60" s="29">
        <f t="shared" si="21"/>
        <v>-10</v>
      </c>
      <c r="BP60" s="29" t="str">
        <f t="shared" si="22"/>
        <v/>
      </c>
      <c r="BQ60" s="29"/>
      <c r="BS60" s="1">
        <f t="shared" si="23"/>
        <v>1</v>
      </c>
      <c r="BT60" s="1">
        <f t="shared" si="24"/>
        <v>5</v>
      </c>
      <c r="BU60" s="1">
        <f t="shared" si="25"/>
        <v>-20</v>
      </c>
    </row>
    <row r="61" spans="1:73" ht="25.5" customHeight="1" x14ac:dyDescent="0.15">
      <c r="A61" s="6"/>
      <c r="B61" s="84"/>
      <c r="C61" s="80"/>
      <c r="D61" s="81"/>
      <c r="E61" s="57" t="s">
        <v>100</v>
      </c>
      <c r="F61" s="57"/>
      <c r="G61" s="57"/>
      <c r="H61" s="57"/>
      <c r="I61" s="57"/>
      <c r="J61" s="57"/>
      <c r="K61" s="57"/>
      <c r="L61" s="57"/>
      <c r="M61" s="57"/>
      <c r="N61" s="9"/>
      <c r="O61" s="9" t="s">
        <v>137</v>
      </c>
      <c r="P61" s="8"/>
      <c r="Q61" s="8"/>
      <c r="R61" s="8"/>
      <c r="S61" s="8"/>
      <c r="T61" s="8"/>
      <c r="U61" s="8"/>
      <c r="V61" s="9"/>
      <c r="W61" s="9" t="s">
        <v>47</v>
      </c>
      <c r="X61" s="9"/>
      <c r="Y61" s="9" t="s">
        <v>50</v>
      </c>
      <c r="Z61" s="8"/>
      <c r="AA61" s="29"/>
      <c r="AB61" s="29" t="str">
        <f t="shared" si="8"/>
        <v/>
      </c>
      <c r="AC61" s="29" t="str">
        <f t="shared" si="8"/>
        <v xml:space="preserve">  </v>
      </c>
      <c r="AD61" s="29" t="str">
        <f t="shared" si="26"/>
        <v/>
      </c>
      <c r="AE61" s="29" t="str">
        <f t="shared" si="27"/>
        <v/>
      </c>
      <c r="AF61" s="29" t="str">
        <f t="shared" si="28"/>
        <v/>
      </c>
      <c r="AG61" s="29" t="str">
        <f t="shared" si="29"/>
        <v/>
      </c>
      <c r="AH61" s="29" t="str">
        <f t="shared" si="30"/>
        <v/>
      </c>
      <c r="AI61" s="29" t="str">
        <f t="shared" si="31"/>
        <v/>
      </c>
      <c r="AJ61" s="29" t="str">
        <f t="shared" si="32"/>
        <v/>
      </c>
      <c r="AK61" s="29" t="str">
        <f t="shared" si="33"/>
        <v>-1</v>
      </c>
      <c r="AL61" s="29" t="str">
        <f t="shared" si="34"/>
        <v/>
      </c>
      <c r="AM61" s="29" t="str">
        <f t="shared" si="35"/>
        <v>-3</v>
      </c>
      <c r="AN61" s="29" t="str">
        <f t="shared" si="35"/>
        <v/>
      </c>
      <c r="AO61"/>
      <c r="AP61" s="29" t="str">
        <f t="shared" si="9"/>
        <v/>
      </c>
      <c r="AQ61" s="29" t="str">
        <f t="shared" si="36"/>
        <v xml:space="preserve"> </v>
      </c>
      <c r="AR61" s="29" t="str">
        <f t="shared" si="37"/>
        <v/>
      </c>
      <c r="AS61" s="29" t="str">
        <f t="shared" si="38"/>
        <v/>
      </c>
      <c r="AT61" s="29" t="str">
        <f t="shared" si="39"/>
        <v/>
      </c>
      <c r="AU61" s="29" t="str">
        <f t="shared" si="40"/>
        <v/>
      </c>
      <c r="AV61" s="29" t="str">
        <f t="shared" si="41"/>
        <v/>
      </c>
      <c r="AW61" s="29" t="str">
        <f t="shared" si="42"/>
        <v/>
      </c>
      <c r="AX61" s="29" t="str">
        <f t="shared" si="43"/>
        <v/>
      </c>
      <c r="AY61" s="29" t="str">
        <f t="shared" si="2"/>
        <v>2</v>
      </c>
      <c r="AZ61" s="29" t="str">
        <f t="shared" si="3"/>
        <v/>
      </c>
      <c r="BA61" s="29" t="str">
        <f t="shared" si="4"/>
        <v>4</v>
      </c>
      <c r="BB61" s="29" t="str">
        <f t="shared" si="5"/>
        <v/>
      </c>
      <c r="BC61"/>
      <c r="BD61" s="29" t="str">
        <f t="shared" si="10"/>
        <v/>
      </c>
      <c r="BE61" s="29" t="str">
        <f t="shared" si="11"/>
        <v/>
      </c>
      <c r="BF61" s="29" t="str">
        <f t="shared" si="12"/>
        <v/>
      </c>
      <c r="BG61" s="29" t="str">
        <f t="shared" si="13"/>
        <v/>
      </c>
      <c r="BH61" s="29" t="str">
        <f t="shared" si="14"/>
        <v/>
      </c>
      <c r="BI61" s="29" t="str">
        <f t="shared" si="15"/>
        <v/>
      </c>
      <c r="BJ61" s="29" t="str">
        <f t="shared" si="16"/>
        <v/>
      </c>
      <c r="BK61" s="29" t="str">
        <f t="shared" si="17"/>
        <v/>
      </c>
      <c r="BL61" s="29" t="str">
        <f t="shared" si="18"/>
        <v/>
      </c>
      <c r="BM61" s="29">
        <f t="shared" si="19"/>
        <v>-2</v>
      </c>
      <c r="BN61" s="29" t="str">
        <f t="shared" si="20"/>
        <v/>
      </c>
      <c r="BO61" s="29">
        <f t="shared" si="21"/>
        <v>-12</v>
      </c>
      <c r="BP61" s="29" t="str">
        <f t="shared" si="22"/>
        <v/>
      </c>
      <c r="BQ61" s="29"/>
      <c r="BS61" s="1">
        <f t="shared" si="23"/>
        <v>0</v>
      </c>
      <c r="BT61" s="1">
        <f t="shared" si="24"/>
        <v>2</v>
      </c>
      <c r="BU61" s="1">
        <f t="shared" si="25"/>
        <v>-14</v>
      </c>
    </row>
    <row r="62" spans="1:73" ht="25.5" customHeight="1" x14ac:dyDescent="0.15">
      <c r="A62" s="6"/>
      <c r="B62" s="84"/>
      <c r="C62" s="80"/>
      <c r="D62" s="81"/>
      <c r="E62" s="57" t="s">
        <v>101</v>
      </c>
      <c r="F62" s="57"/>
      <c r="G62" s="57"/>
      <c r="H62" s="57"/>
      <c r="I62" s="57"/>
      <c r="J62" s="57"/>
      <c r="K62" s="57"/>
      <c r="L62" s="57"/>
      <c r="M62" s="57"/>
      <c r="N62" s="9"/>
      <c r="O62" s="9" t="s">
        <v>137</v>
      </c>
      <c r="P62" s="8"/>
      <c r="Q62" s="8"/>
      <c r="R62" s="8"/>
      <c r="S62" s="8"/>
      <c r="T62" s="8"/>
      <c r="U62" s="8"/>
      <c r="V62" s="9" t="s">
        <v>47</v>
      </c>
      <c r="W62" s="9" t="s">
        <v>151</v>
      </c>
      <c r="X62" s="9"/>
      <c r="Y62" s="9"/>
      <c r="Z62" s="8"/>
      <c r="AA62" s="29"/>
      <c r="AB62" s="29" t="str">
        <f t="shared" si="8"/>
        <v/>
      </c>
      <c r="AC62" s="29" t="str">
        <f t="shared" si="8"/>
        <v xml:space="preserve">  </v>
      </c>
      <c r="AD62" s="29" t="str">
        <f t="shared" si="26"/>
        <v/>
      </c>
      <c r="AE62" s="29" t="str">
        <f t="shared" si="27"/>
        <v/>
      </c>
      <c r="AF62" s="29" t="str">
        <f t="shared" si="28"/>
        <v/>
      </c>
      <c r="AG62" s="29" t="str">
        <f t="shared" si="29"/>
        <v/>
      </c>
      <c r="AH62" s="29" t="str">
        <f t="shared" si="30"/>
        <v/>
      </c>
      <c r="AI62" s="29" t="str">
        <f t="shared" si="31"/>
        <v/>
      </c>
      <c r="AJ62" s="29" t="str">
        <f t="shared" si="32"/>
        <v>-1</v>
      </c>
      <c r="AK62" s="29" t="str">
        <f t="shared" si="33"/>
        <v>-4</v>
      </c>
      <c r="AL62" s="29" t="str">
        <f t="shared" si="34"/>
        <v/>
      </c>
      <c r="AM62" s="29" t="str">
        <f t="shared" si="35"/>
        <v/>
      </c>
      <c r="AN62" s="29" t="str">
        <f t="shared" si="35"/>
        <v/>
      </c>
      <c r="AO62"/>
      <c r="AP62" s="29" t="str">
        <f t="shared" si="9"/>
        <v/>
      </c>
      <c r="AQ62" s="29" t="str">
        <f t="shared" si="36"/>
        <v xml:space="preserve"> </v>
      </c>
      <c r="AR62" s="29" t="str">
        <f t="shared" si="37"/>
        <v/>
      </c>
      <c r="AS62" s="29" t="str">
        <f t="shared" si="38"/>
        <v/>
      </c>
      <c r="AT62" s="29" t="str">
        <f t="shared" si="39"/>
        <v/>
      </c>
      <c r="AU62" s="29" t="str">
        <f t="shared" si="40"/>
        <v/>
      </c>
      <c r="AV62" s="29" t="str">
        <f t="shared" si="41"/>
        <v/>
      </c>
      <c r="AW62" s="29" t="str">
        <f t="shared" si="42"/>
        <v/>
      </c>
      <c r="AX62" s="29" t="str">
        <f t="shared" si="43"/>
        <v>2</v>
      </c>
      <c r="AY62" s="29" t="str">
        <f t="shared" si="2"/>
        <v>2</v>
      </c>
      <c r="AZ62" s="29" t="str">
        <f t="shared" si="3"/>
        <v/>
      </c>
      <c r="BA62" s="29" t="str">
        <f t="shared" si="4"/>
        <v/>
      </c>
      <c r="BB62" s="29" t="str">
        <f t="shared" si="5"/>
        <v/>
      </c>
      <c r="BC62"/>
      <c r="BD62" s="29" t="str">
        <f t="shared" si="10"/>
        <v/>
      </c>
      <c r="BE62" s="29" t="str">
        <f t="shared" si="11"/>
        <v/>
      </c>
      <c r="BF62" s="29" t="str">
        <f t="shared" si="12"/>
        <v/>
      </c>
      <c r="BG62" s="29" t="str">
        <f t="shared" si="13"/>
        <v/>
      </c>
      <c r="BH62" s="29" t="str">
        <f t="shared" si="14"/>
        <v/>
      </c>
      <c r="BI62" s="29" t="str">
        <f t="shared" si="15"/>
        <v/>
      </c>
      <c r="BJ62" s="29" t="str">
        <f t="shared" si="16"/>
        <v/>
      </c>
      <c r="BK62" s="29" t="str">
        <f t="shared" si="17"/>
        <v/>
      </c>
      <c r="BL62" s="29">
        <f t="shared" si="18"/>
        <v>-2</v>
      </c>
      <c r="BM62" s="29">
        <f t="shared" si="19"/>
        <v>-8</v>
      </c>
      <c r="BN62" s="29" t="str">
        <f t="shared" si="20"/>
        <v/>
      </c>
      <c r="BO62" s="29" t="str">
        <f t="shared" si="21"/>
        <v/>
      </c>
      <c r="BP62" s="29" t="str">
        <f t="shared" si="22"/>
        <v/>
      </c>
      <c r="BQ62" s="29"/>
      <c r="BS62" s="1">
        <f t="shared" si="23"/>
        <v>0</v>
      </c>
      <c r="BT62" s="1">
        <f t="shared" si="24"/>
        <v>2</v>
      </c>
      <c r="BU62" s="1">
        <f t="shared" si="25"/>
        <v>-10</v>
      </c>
    </row>
    <row r="63" spans="1:73" ht="25.5" customHeight="1" x14ac:dyDescent="0.15">
      <c r="A63" s="6"/>
      <c r="B63" s="84"/>
      <c r="C63" s="80"/>
      <c r="D63" s="81"/>
      <c r="E63" s="57" t="s">
        <v>102</v>
      </c>
      <c r="F63" s="57"/>
      <c r="G63" s="57"/>
      <c r="H63" s="57"/>
      <c r="I63" s="57"/>
      <c r="J63" s="57"/>
      <c r="K63" s="57"/>
      <c r="L63" s="57"/>
      <c r="M63" s="57"/>
      <c r="N63" s="9"/>
      <c r="O63" s="9" t="s">
        <v>137</v>
      </c>
      <c r="P63" s="8"/>
      <c r="Q63" s="8"/>
      <c r="R63" s="9" t="s">
        <v>143</v>
      </c>
      <c r="S63" s="8"/>
      <c r="T63" s="9" t="s">
        <v>50</v>
      </c>
      <c r="U63" s="8"/>
      <c r="V63" s="9"/>
      <c r="W63" s="9"/>
      <c r="X63" s="9"/>
      <c r="Y63" s="9"/>
      <c r="Z63" s="9" t="s">
        <v>47</v>
      </c>
      <c r="AA63" s="30"/>
      <c r="AB63" s="29" t="str">
        <f t="shared" si="8"/>
        <v/>
      </c>
      <c r="AC63" s="29" t="str">
        <f t="shared" si="8"/>
        <v xml:space="preserve">  </v>
      </c>
      <c r="AD63" s="29" t="str">
        <f t="shared" si="26"/>
        <v/>
      </c>
      <c r="AE63" s="29" t="str">
        <f t="shared" si="27"/>
        <v/>
      </c>
      <c r="AF63" s="29" t="str">
        <f t="shared" si="28"/>
        <v>+2</v>
      </c>
      <c r="AG63" s="29" t="str">
        <f t="shared" si="29"/>
        <v/>
      </c>
      <c r="AH63" s="29" t="str">
        <f t="shared" si="30"/>
        <v>-3</v>
      </c>
      <c r="AI63" s="29" t="str">
        <f t="shared" si="31"/>
        <v/>
      </c>
      <c r="AJ63" s="29" t="str">
        <f t="shared" si="32"/>
        <v/>
      </c>
      <c r="AK63" s="29" t="str">
        <f t="shared" si="33"/>
        <v/>
      </c>
      <c r="AL63" s="29" t="str">
        <f t="shared" si="34"/>
        <v/>
      </c>
      <c r="AM63" s="29" t="str">
        <f t="shared" si="35"/>
        <v/>
      </c>
      <c r="AN63" s="29" t="str">
        <f t="shared" si="35"/>
        <v>-1</v>
      </c>
      <c r="AO63"/>
      <c r="AP63" s="29" t="str">
        <f t="shared" si="9"/>
        <v/>
      </c>
      <c r="AQ63" s="29" t="str">
        <f t="shared" si="36"/>
        <v xml:space="preserve"> </v>
      </c>
      <c r="AR63" s="29" t="str">
        <f t="shared" si="37"/>
        <v/>
      </c>
      <c r="AS63" s="29" t="str">
        <f t="shared" si="38"/>
        <v/>
      </c>
      <c r="AT63" s="29" t="str">
        <f t="shared" si="39"/>
        <v>2</v>
      </c>
      <c r="AU63" s="29" t="str">
        <f t="shared" si="40"/>
        <v/>
      </c>
      <c r="AV63" s="29" t="str">
        <f t="shared" si="41"/>
        <v>4</v>
      </c>
      <c r="AW63" s="29" t="str">
        <f t="shared" si="42"/>
        <v/>
      </c>
      <c r="AX63" s="29" t="str">
        <f t="shared" si="43"/>
        <v/>
      </c>
      <c r="AY63" s="29" t="str">
        <f t="shared" si="2"/>
        <v/>
      </c>
      <c r="AZ63" s="29" t="str">
        <f t="shared" si="3"/>
        <v/>
      </c>
      <c r="BA63" s="29" t="str">
        <f t="shared" si="4"/>
        <v/>
      </c>
      <c r="BB63" s="29" t="str">
        <f t="shared" si="5"/>
        <v>2</v>
      </c>
      <c r="BC63"/>
      <c r="BD63" s="29" t="str">
        <f t="shared" si="10"/>
        <v/>
      </c>
      <c r="BE63" s="29" t="str">
        <f t="shared" si="11"/>
        <v/>
      </c>
      <c r="BF63" s="29" t="str">
        <f t="shared" si="12"/>
        <v/>
      </c>
      <c r="BG63" s="29" t="str">
        <f t="shared" si="13"/>
        <v/>
      </c>
      <c r="BH63" s="29">
        <f t="shared" si="14"/>
        <v>4</v>
      </c>
      <c r="BI63" s="29" t="str">
        <f t="shared" si="15"/>
        <v/>
      </c>
      <c r="BJ63" s="29">
        <f t="shared" si="16"/>
        <v>-12</v>
      </c>
      <c r="BK63" s="29" t="str">
        <f t="shared" si="17"/>
        <v/>
      </c>
      <c r="BL63" s="29" t="str">
        <f t="shared" si="18"/>
        <v/>
      </c>
      <c r="BM63" s="29" t="str">
        <f t="shared" si="19"/>
        <v/>
      </c>
      <c r="BN63" s="29" t="str">
        <f t="shared" si="20"/>
        <v/>
      </c>
      <c r="BO63" s="29" t="str">
        <f t="shared" si="21"/>
        <v/>
      </c>
      <c r="BP63" s="29">
        <f t="shared" si="22"/>
        <v>-2</v>
      </c>
      <c r="BQ63" s="29"/>
      <c r="BS63" s="1">
        <f t="shared" si="23"/>
        <v>1</v>
      </c>
      <c r="BT63" s="1">
        <f t="shared" si="24"/>
        <v>2</v>
      </c>
      <c r="BU63" s="1">
        <f t="shared" si="25"/>
        <v>-10</v>
      </c>
    </row>
    <row r="64" spans="1:73" ht="25.5" hidden="1" customHeight="1" x14ac:dyDescent="0.15">
      <c r="A64" s="6"/>
      <c r="B64" s="84"/>
      <c r="C64" s="80"/>
      <c r="D64" s="81"/>
      <c r="E64" s="58" t="s">
        <v>46</v>
      </c>
      <c r="F64" s="59"/>
      <c r="G64" s="59"/>
      <c r="H64" s="59"/>
      <c r="I64" s="59"/>
      <c r="J64" s="59"/>
      <c r="K64" s="59"/>
      <c r="L64" s="59"/>
      <c r="M64" s="60"/>
      <c r="N64" s="8"/>
      <c r="O64" s="9" t="s">
        <v>137</v>
      </c>
      <c r="P64" s="8"/>
      <c r="Q64" s="8"/>
      <c r="R64" s="8"/>
      <c r="S64" s="8"/>
      <c r="T64" s="8"/>
      <c r="U64" s="8"/>
      <c r="V64" s="11"/>
      <c r="W64" s="11"/>
      <c r="X64" s="11"/>
      <c r="Y64" s="11"/>
      <c r="Z64" s="8"/>
      <c r="AA64" s="29"/>
      <c r="AB64" s="29" t="str">
        <f t="shared" si="8"/>
        <v/>
      </c>
      <c r="AC64" s="29" t="str">
        <f t="shared" si="8"/>
        <v xml:space="preserve">  </v>
      </c>
      <c r="AD64" s="29" t="str">
        <f t="shared" si="26"/>
        <v/>
      </c>
      <c r="AE64" s="29" t="str">
        <f t="shared" si="27"/>
        <v/>
      </c>
      <c r="AF64" s="29" t="str">
        <f t="shared" si="28"/>
        <v/>
      </c>
      <c r="AG64" s="29" t="str">
        <f t="shared" si="29"/>
        <v/>
      </c>
      <c r="AH64" s="29" t="str">
        <f t="shared" si="30"/>
        <v/>
      </c>
      <c r="AI64" s="29" t="str">
        <f t="shared" si="31"/>
        <v/>
      </c>
      <c r="AJ64" s="29" t="str">
        <f t="shared" si="32"/>
        <v/>
      </c>
      <c r="AK64" s="29" t="str">
        <f t="shared" si="33"/>
        <v/>
      </c>
      <c r="AL64" s="29" t="str">
        <f t="shared" si="34"/>
        <v/>
      </c>
      <c r="AM64" s="29" t="str">
        <f t="shared" si="35"/>
        <v/>
      </c>
      <c r="AN64" s="29" t="str">
        <f t="shared" si="35"/>
        <v/>
      </c>
      <c r="AO64"/>
      <c r="AP64" s="29" t="str">
        <f t="shared" si="9"/>
        <v/>
      </c>
      <c r="AQ64" s="29" t="str">
        <f t="shared" si="36"/>
        <v xml:space="preserve"> </v>
      </c>
      <c r="AR64" s="29" t="str">
        <f t="shared" si="37"/>
        <v/>
      </c>
      <c r="AS64" s="29" t="str">
        <f t="shared" si="38"/>
        <v/>
      </c>
      <c r="AT64" s="29" t="str">
        <f t="shared" si="39"/>
        <v/>
      </c>
      <c r="AU64" s="29" t="str">
        <f t="shared" si="40"/>
        <v/>
      </c>
      <c r="AV64" s="29" t="str">
        <f t="shared" si="41"/>
        <v/>
      </c>
      <c r="AW64" s="29" t="str">
        <f t="shared" si="42"/>
        <v/>
      </c>
      <c r="AX64" s="29" t="str">
        <f t="shared" si="43"/>
        <v/>
      </c>
      <c r="AY64" s="29" t="str">
        <f t="shared" si="2"/>
        <v/>
      </c>
      <c r="AZ64" s="29" t="str">
        <f t="shared" si="3"/>
        <v/>
      </c>
      <c r="BA64" s="29" t="str">
        <f t="shared" si="4"/>
        <v/>
      </c>
      <c r="BB64" s="29" t="str">
        <f t="shared" si="5"/>
        <v/>
      </c>
      <c r="BC64"/>
      <c r="BD64" s="29" t="str">
        <f t="shared" si="10"/>
        <v/>
      </c>
      <c r="BE64" s="29" t="str">
        <f t="shared" si="11"/>
        <v/>
      </c>
      <c r="BF64" s="29" t="str">
        <f t="shared" si="12"/>
        <v/>
      </c>
      <c r="BG64" s="29" t="str">
        <f t="shared" si="13"/>
        <v/>
      </c>
      <c r="BH64" s="29" t="str">
        <f t="shared" si="14"/>
        <v/>
      </c>
      <c r="BI64" s="29" t="str">
        <f t="shared" si="15"/>
        <v/>
      </c>
      <c r="BJ64" s="29" t="str">
        <f t="shared" si="16"/>
        <v/>
      </c>
      <c r="BK64" s="29" t="str">
        <f t="shared" si="17"/>
        <v/>
      </c>
      <c r="BL64" s="29" t="str">
        <f t="shared" si="18"/>
        <v/>
      </c>
      <c r="BM64" s="29" t="str">
        <f t="shared" si="19"/>
        <v/>
      </c>
      <c r="BN64" s="29" t="str">
        <f t="shared" si="20"/>
        <v/>
      </c>
      <c r="BO64" s="29" t="str">
        <f t="shared" si="21"/>
        <v/>
      </c>
      <c r="BP64" s="29" t="str">
        <f t="shared" si="22"/>
        <v/>
      </c>
      <c r="BQ64" s="29"/>
      <c r="BS64" s="1">
        <f t="shared" si="23"/>
        <v>0</v>
      </c>
      <c r="BT64" s="1">
        <f t="shared" si="24"/>
        <v>0</v>
      </c>
      <c r="BU64" s="1">
        <f t="shared" si="25"/>
        <v>0</v>
      </c>
    </row>
    <row r="65" spans="1:73" ht="25.5" hidden="1" customHeight="1" x14ac:dyDescent="0.15">
      <c r="A65" s="6"/>
      <c r="B65" s="84"/>
      <c r="C65" s="80"/>
      <c r="D65" s="81"/>
      <c r="E65" s="58" t="s">
        <v>12</v>
      </c>
      <c r="F65" s="59"/>
      <c r="G65" s="59"/>
      <c r="H65" s="59"/>
      <c r="I65" s="59"/>
      <c r="J65" s="59"/>
      <c r="K65" s="59"/>
      <c r="L65" s="59"/>
      <c r="M65" s="60"/>
      <c r="N65" s="8"/>
      <c r="O65" s="9" t="s">
        <v>137</v>
      </c>
      <c r="P65" s="8"/>
      <c r="Q65" s="8"/>
      <c r="R65" s="8"/>
      <c r="S65" s="8"/>
      <c r="T65" s="8"/>
      <c r="U65" s="8"/>
      <c r="V65" s="11"/>
      <c r="W65" s="11"/>
      <c r="X65" s="11"/>
      <c r="Y65" s="11"/>
      <c r="Z65" s="8"/>
      <c r="AA65" s="29"/>
      <c r="AB65" s="29" t="str">
        <f t="shared" si="8"/>
        <v/>
      </c>
      <c r="AC65" s="29" t="str">
        <f t="shared" si="8"/>
        <v xml:space="preserve">  </v>
      </c>
      <c r="AD65" s="29" t="str">
        <f t="shared" si="26"/>
        <v/>
      </c>
      <c r="AE65" s="29" t="str">
        <f t="shared" si="27"/>
        <v/>
      </c>
      <c r="AF65" s="29" t="str">
        <f t="shared" si="28"/>
        <v/>
      </c>
      <c r="AG65" s="29" t="str">
        <f t="shared" si="29"/>
        <v/>
      </c>
      <c r="AH65" s="29" t="str">
        <f t="shared" si="30"/>
        <v/>
      </c>
      <c r="AI65" s="29" t="str">
        <f t="shared" si="31"/>
        <v/>
      </c>
      <c r="AJ65" s="29" t="str">
        <f t="shared" si="32"/>
        <v/>
      </c>
      <c r="AK65" s="29" t="str">
        <f t="shared" si="33"/>
        <v/>
      </c>
      <c r="AL65" s="29" t="str">
        <f t="shared" si="34"/>
        <v/>
      </c>
      <c r="AM65" s="29" t="str">
        <f t="shared" si="35"/>
        <v/>
      </c>
      <c r="AN65" s="29" t="str">
        <f t="shared" si="35"/>
        <v/>
      </c>
      <c r="AO65"/>
      <c r="AP65" s="29" t="str">
        <f t="shared" si="9"/>
        <v/>
      </c>
      <c r="AQ65" s="29" t="str">
        <f t="shared" si="36"/>
        <v xml:space="preserve"> </v>
      </c>
      <c r="AR65" s="29" t="str">
        <f t="shared" si="37"/>
        <v/>
      </c>
      <c r="AS65" s="29" t="str">
        <f t="shared" si="38"/>
        <v/>
      </c>
      <c r="AT65" s="29" t="str">
        <f t="shared" si="39"/>
        <v/>
      </c>
      <c r="AU65" s="29" t="str">
        <f t="shared" si="40"/>
        <v/>
      </c>
      <c r="AV65" s="29" t="str">
        <f t="shared" si="41"/>
        <v/>
      </c>
      <c r="AW65" s="29" t="str">
        <f t="shared" si="42"/>
        <v/>
      </c>
      <c r="AX65" s="29" t="str">
        <f t="shared" si="43"/>
        <v/>
      </c>
      <c r="AY65" s="29" t="str">
        <f t="shared" si="2"/>
        <v/>
      </c>
      <c r="AZ65" s="29" t="str">
        <f t="shared" si="3"/>
        <v/>
      </c>
      <c r="BA65" s="29" t="str">
        <f t="shared" si="4"/>
        <v/>
      </c>
      <c r="BB65" s="29" t="str">
        <f t="shared" si="5"/>
        <v/>
      </c>
      <c r="BC65"/>
      <c r="BD65" s="29" t="str">
        <f t="shared" si="10"/>
        <v/>
      </c>
      <c r="BE65" s="29" t="str">
        <f t="shared" si="11"/>
        <v/>
      </c>
      <c r="BF65" s="29" t="str">
        <f t="shared" si="12"/>
        <v/>
      </c>
      <c r="BG65" s="29" t="str">
        <f t="shared" si="13"/>
        <v/>
      </c>
      <c r="BH65" s="29" t="str">
        <f t="shared" si="14"/>
        <v/>
      </c>
      <c r="BI65" s="29" t="str">
        <f t="shared" si="15"/>
        <v/>
      </c>
      <c r="BJ65" s="29" t="str">
        <f t="shared" si="16"/>
        <v/>
      </c>
      <c r="BK65" s="29" t="str">
        <f t="shared" si="17"/>
        <v/>
      </c>
      <c r="BL65" s="29" t="str">
        <f t="shared" si="18"/>
        <v/>
      </c>
      <c r="BM65" s="29" t="str">
        <f t="shared" si="19"/>
        <v/>
      </c>
      <c r="BN65" s="29" t="str">
        <f t="shared" si="20"/>
        <v/>
      </c>
      <c r="BO65" s="29" t="str">
        <f t="shared" si="21"/>
        <v/>
      </c>
      <c r="BP65" s="29" t="str">
        <f t="shared" si="22"/>
        <v/>
      </c>
      <c r="BQ65" s="29"/>
      <c r="BS65" s="1">
        <f t="shared" si="23"/>
        <v>0</v>
      </c>
      <c r="BT65" s="1">
        <f t="shared" si="24"/>
        <v>0</v>
      </c>
      <c r="BU65" s="1">
        <f t="shared" si="25"/>
        <v>0</v>
      </c>
    </row>
    <row r="66" spans="1:73" ht="25.5" hidden="1" customHeight="1" x14ac:dyDescent="0.15">
      <c r="A66" s="6"/>
      <c r="B66" s="84"/>
      <c r="C66" s="82"/>
      <c r="D66" s="83"/>
      <c r="E66" s="58" t="s">
        <v>11</v>
      </c>
      <c r="F66" s="59"/>
      <c r="G66" s="59"/>
      <c r="H66" s="59"/>
      <c r="I66" s="59"/>
      <c r="J66" s="59"/>
      <c r="K66" s="59"/>
      <c r="L66" s="59"/>
      <c r="M66" s="60"/>
      <c r="N66" s="8"/>
      <c r="O66" s="9" t="s">
        <v>137</v>
      </c>
      <c r="P66" s="8"/>
      <c r="Q66" s="8"/>
      <c r="R66" s="8"/>
      <c r="S66" s="8"/>
      <c r="T66" s="8"/>
      <c r="U66" s="8"/>
      <c r="V66" s="11"/>
      <c r="W66" s="11"/>
      <c r="X66" s="11"/>
      <c r="Y66" s="11"/>
      <c r="Z66" s="8"/>
      <c r="AA66" s="29"/>
      <c r="AB66" s="29" t="str">
        <f t="shared" si="8"/>
        <v/>
      </c>
      <c r="AC66" s="29" t="str">
        <f t="shared" si="8"/>
        <v xml:space="preserve">  </v>
      </c>
      <c r="AD66" s="29" t="str">
        <f t="shared" si="26"/>
        <v/>
      </c>
      <c r="AE66" s="29" t="str">
        <f t="shared" si="27"/>
        <v/>
      </c>
      <c r="AF66" s="29" t="str">
        <f t="shared" si="28"/>
        <v/>
      </c>
      <c r="AG66" s="29" t="str">
        <f t="shared" si="29"/>
        <v/>
      </c>
      <c r="AH66" s="29" t="str">
        <f t="shared" si="30"/>
        <v/>
      </c>
      <c r="AI66" s="29" t="str">
        <f t="shared" si="31"/>
        <v/>
      </c>
      <c r="AJ66" s="29" t="str">
        <f t="shared" si="32"/>
        <v/>
      </c>
      <c r="AK66" s="29" t="str">
        <f t="shared" si="33"/>
        <v/>
      </c>
      <c r="AL66" s="29" t="str">
        <f t="shared" si="34"/>
        <v/>
      </c>
      <c r="AM66" s="29" t="str">
        <f t="shared" si="35"/>
        <v/>
      </c>
      <c r="AN66" s="29" t="str">
        <f t="shared" si="35"/>
        <v/>
      </c>
      <c r="AO66"/>
      <c r="AP66" s="29" t="str">
        <f t="shared" si="9"/>
        <v/>
      </c>
      <c r="AQ66" s="29" t="str">
        <f t="shared" si="36"/>
        <v xml:space="preserve"> </v>
      </c>
      <c r="AR66" s="29" t="str">
        <f t="shared" si="37"/>
        <v/>
      </c>
      <c r="AS66" s="29" t="str">
        <f t="shared" si="38"/>
        <v/>
      </c>
      <c r="AT66" s="29" t="str">
        <f t="shared" si="39"/>
        <v/>
      </c>
      <c r="AU66" s="29" t="str">
        <f t="shared" si="40"/>
        <v/>
      </c>
      <c r="AV66" s="29" t="str">
        <f t="shared" si="41"/>
        <v/>
      </c>
      <c r="AW66" s="29" t="str">
        <f t="shared" si="42"/>
        <v/>
      </c>
      <c r="AX66" s="29" t="str">
        <f t="shared" si="43"/>
        <v/>
      </c>
      <c r="AY66" s="29" t="str">
        <f t="shared" si="2"/>
        <v/>
      </c>
      <c r="AZ66" s="29" t="str">
        <f t="shared" si="3"/>
        <v/>
      </c>
      <c r="BA66" s="29" t="str">
        <f t="shared" si="4"/>
        <v/>
      </c>
      <c r="BB66" s="29" t="str">
        <f t="shared" si="5"/>
        <v/>
      </c>
      <c r="BC66"/>
      <c r="BD66" s="29" t="str">
        <f t="shared" si="10"/>
        <v/>
      </c>
      <c r="BE66" s="29" t="str">
        <f t="shared" si="11"/>
        <v/>
      </c>
      <c r="BF66" s="29" t="str">
        <f t="shared" si="12"/>
        <v/>
      </c>
      <c r="BG66" s="29" t="str">
        <f t="shared" si="13"/>
        <v/>
      </c>
      <c r="BH66" s="29" t="str">
        <f t="shared" si="14"/>
        <v/>
      </c>
      <c r="BI66" s="29" t="str">
        <f t="shared" si="15"/>
        <v/>
      </c>
      <c r="BJ66" s="29" t="str">
        <f t="shared" si="16"/>
        <v/>
      </c>
      <c r="BK66" s="29" t="str">
        <f t="shared" si="17"/>
        <v/>
      </c>
      <c r="BL66" s="29" t="str">
        <f t="shared" si="18"/>
        <v/>
      </c>
      <c r="BM66" s="29" t="str">
        <f t="shared" si="19"/>
        <v/>
      </c>
      <c r="BN66" s="29" t="str">
        <f t="shared" si="20"/>
        <v/>
      </c>
      <c r="BO66" s="29" t="str">
        <f t="shared" si="21"/>
        <v/>
      </c>
      <c r="BP66" s="29" t="str">
        <f t="shared" si="22"/>
        <v/>
      </c>
      <c r="BQ66" s="29"/>
      <c r="BS66" s="1">
        <f t="shared" si="23"/>
        <v>0</v>
      </c>
      <c r="BT66" s="1">
        <f t="shared" si="24"/>
        <v>0</v>
      </c>
      <c r="BU66" s="1">
        <f t="shared" si="25"/>
        <v>0</v>
      </c>
    </row>
    <row r="67" spans="1:73" ht="25.5" hidden="1" customHeight="1" x14ac:dyDescent="0.15">
      <c r="A67" s="6"/>
      <c r="B67" s="35" t="s">
        <v>77</v>
      </c>
      <c r="C67" s="61" t="s">
        <v>74</v>
      </c>
      <c r="D67" s="61"/>
      <c r="E67" s="54" t="s">
        <v>13</v>
      </c>
      <c r="F67" s="55"/>
      <c r="G67" s="55"/>
      <c r="H67" s="55"/>
      <c r="I67" s="55"/>
      <c r="J67" s="55"/>
      <c r="K67" s="55"/>
      <c r="L67" s="55"/>
      <c r="M67" s="56"/>
      <c r="N67" s="8"/>
      <c r="O67" s="9" t="s">
        <v>137</v>
      </c>
      <c r="P67" s="8"/>
      <c r="Q67" s="8"/>
      <c r="R67" s="8"/>
      <c r="S67" s="8"/>
      <c r="T67" s="8"/>
      <c r="U67" s="8"/>
      <c r="V67" s="11"/>
      <c r="W67" s="11"/>
      <c r="X67" s="11"/>
      <c r="Y67" s="11"/>
      <c r="Z67" s="8"/>
      <c r="AA67" s="29"/>
      <c r="AB67" s="29" t="str">
        <f t="shared" si="8"/>
        <v/>
      </c>
      <c r="AC67" s="29" t="str">
        <f t="shared" si="8"/>
        <v xml:space="preserve">  </v>
      </c>
      <c r="AD67" s="29" t="str">
        <f t="shared" si="26"/>
        <v/>
      </c>
      <c r="AE67" s="29" t="str">
        <f t="shared" si="27"/>
        <v/>
      </c>
      <c r="AF67" s="29" t="str">
        <f t="shared" si="28"/>
        <v/>
      </c>
      <c r="AG67" s="29" t="str">
        <f t="shared" si="29"/>
        <v/>
      </c>
      <c r="AH67" s="29" t="str">
        <f t="shared" si="30"/>
        <v/>
      </c>
      <c r="AI67" s="29" t="str">
        <f t="shared" si="31"/>
        <v/>
      </c>
      <c r="AJ67" s="29" t="str">
        <f t="shared" si="32"/>
        <v/>
      </c>
      <c r="AK67" s="29" t="str">
        <f t="shared" si="33"/>
        <v/>
      </c>
      <c r="AL67" s="29" t="str">
        <f t="shared" si="34"/>
        <v/>
      </c>
      <c r="AM67" s="29" t="str">
        <f t="shared" si="35"/>
        <v/>
      </c>
      <c r="AN67" s="29" t="str">
        <f t="shared" si="35"/>
        <v/>
      </c>
      <c r="AO67"/>
      <c r="AP67" s="29" t="str">
        <f t="shared" si="9"/>
        <v/>
      </c>
      <c r="AQ67" s="29" t="str">
        <f t="shared" si="36"/>
        <v xml:space="preserve"> </v>
      </c>
      <c r="AR67" s="29" t="str">
        <f t="shared" si="37"/>
        <v/>
      </c>
      <c r="AS67" s="29" t="str">
        <f t="shared" si="38"/>
        <v/>
      </c>
      <c r="AT67" s="29" t="str">
        <f t="shared" si="39"/>
        <v/>
      </c>
      <c r="AU67" s="29" t="str">
        <f t="shared" si="40"/>
        <v/>
      </c>
      <c r="AV67" s="29" t="str">
        <f t="shared" si="41"/>
        <v/>
      </c>
      <c r="AW67" s="29" t="str">
        <f t="shared" si="42"/>
        <v/>
      </c>
      <c r="AX67" s="29" t="str">
        <f t="shared" si="43"/>
        <v/>
      </c>
      <c r="AY67" s="29" t="str">
        <f t="shared" si="2"/>
        <v/>
      </c>
      <c r="AZ67" s="29" t="str">
        <f t="shared" si="3"/>
        <v/>
      </c>
      <c r="BA67" s="29" t="str">
        <f t="shared" si="4"/>
        <v/>
      </c>
      <c r="BB67" s="29" t="str">
        <f t="shared" si="5"/>
        <v/>
      </c>
      <c r="BC67"/>
      <c r="BD67" s="29" t="str">
        <f t="shared" si="10"/>
        <v/>
      </c>
      <c r="BE67" s="29" t="str">
        <f t="shared" si="11"/>
        <v/>
      </c>
      <c r="BF67" s="29" t="str">
        <f t="shared" si="12"/>
        <v/>
      </c>
      <c r="BG67" s="29" t="str">
        <f t="shared" si="13"/>
        <v/>
      </c>
      <c r="BH67" s="29" t="str">
        <f t="shared" si="14"/>
        <v/>
      </c>
      <c r="BI67" s="29" t="str">
        <f t="shared" si="15"/>
        <v/>
      </c>
      <c r="BJ67" s="29" t="str">
        <f t="shared" si="16"/>
        <v/>
      </c>
      <c r="BK67" s="29" t="str">
        <f t="shared" si="17"/>
        <v/>
      </c>
      <c r="BL67" s="29" t="str">
        <f t="shared" si="18"/>
        <v/>
      </c>
      <c r="BM67" s="29" t="str">
        <f t="shared" si="19"/>
        <v/>
      </c>
      <c r="BN67" s="29" t="str">
        <f t="shared" si="20"/>
        <v/>
      </c>
      <c r="BO67" s="29" t="str">
        <f t="shared" si="21"/>
        <v/>
      </c>
      <c r="BP67" s="29" t="str">
        <f t="shared" si="22"/>
        <v/>
      </c>
      <c r="BQ67" s="29"/>
      <c r="BS67" s="1">
        <f t="shared" si="23"/>
        <v>0</v>
      </c>
      <c r="BT67" s="1">
        <f t="shared" si="24"/>
        <v>0</v>
      </c>
      <c r="BU67" s="1">
        <f t="shared" si="25"/>
        <v>0</v>
      </c>
    </row>
    <row r="68" spans="1:73" ht="25.5" hidden="1" customHeight="1" x14ac:dyDescent="0.15">
      <c r="A68" s="6"/>
      <c r="B68" s="35"/>
      <c r="C68" s="61"/>
      <c r="D68" s="61"/>
      <c r="E68" s="54" t="s">
        <v>38</v>
      </c>
      <c r="F68" s="55"/>
      <c r="G68" s="55"/>
      <c r="H68" s="55"/>
      <c r="I68" s="55"/>
      <c r="J68" s="55"/>
      <c r="K68" s="55"/>
      <c r="L68" s="55"/>
      <c r="M68" s="56"/>
      <c r="N68" s="8"/>
      <c r="O68" s="9" t="s">
        <v>137</v>
      </c>
      <c r="P68" s="8"/>
      <c r="Q68" s="8"/>
      <c r="R68" s="8"/>
      <c r="S68" s="8"/>
      <c r="T68" s="8"/>
      <c r="U68" s="8"/>
      <c r="V68" s="11"/>
      <c r="W68" s="11"/>
      <c r="X68" s="11"/>
      <c r="Y68" s="11"/>
      <c r="Z68" s="8"/>
      <c r="AA68" s="29"/>
      <c r="AB68" s="29" t="str">
        <f t="shared" si="8"/>
        <v/>
      </c>
      <c r="AC68" s="29" t="str">
        <f t="shared" si="8"/>
        <v xml:space="preserve">  </v>
      </c>
      <c r="AD68" s="29" t="str">
        <f t="shared" si="26"/>
        <v/>
      </c>
      <c r="AE68" s="29" t="str">
        <f t="shared" si="27"/>
        <v/>
      </c>
      <c r="AF68" s="29" t="str">
        <f t="shared" si="28"/>
        <v/>
      </c>
      <c r="AG68" s="29" t="str">
        <f t="shared" si="29"/>
        <v/>
      </c>
      <c r="AH68" s="29" t="str">
        <f t="shared" si="30"/>
        <v/>
      </c>
      <c r="AI68" s="29" t="str">
        <f t="shared" si="31"/>
        <v/>
      </c>
      <c r="AJ68" s="29" t="str">
        <f t="shared" si="32"/>
        <v/>
      </c>
      <c r="AK68" s="29" t="str">
        <f t="shared" si="33"/>
        <v/>
      </c>
      <c r="AL68" s="29" t="str">
        <f t="shared" si="34"/>
        <v/>
      </c>
      <c r="AM68" s="29" t="str">
        <f t="shared" si="35"/>
        <v/>
      </c>
      <c r="AN68" s="29" t="str">
        <f t="shared" si="35"/>
        <v/>
      </c>
      <c r="AO68"/>
      <c r="AP68" s="29" t="str">
        <f t="shared" si="9"/>
        <v/>
      </c>
      <c r="AQ68" s="29" t="str">
        <f t="shared" si="36"/>
        <v xml:space="preserve"> </v>
      </c>
      <c r="AR68" s="29" t="str">
        <f t="shared" si="37"/>
        <v/>
      </c>
      <c r="AS68" s="29" t="str">
        <f t="shared" si="38"/>
        <v/>
      </c>
      <c r="AT68" s="29" t="str">
        <f t="shared" si="39"/>
        <v/>
      </c>
      <c r="AU68" s="29" t="str">
        <f t="shared" si="40"/>
        <v/>
      </c>
      <c r="AV68" s="29" t="str">
        <f t="shared" si="41"/>
        <v/>
      </c>
      <c r="AW68" s="29" t="str">
        <f t="shared" si="42"/>
        <v/>
      </c>
      <c r="AX68" s="29" t="str">
        <f t="shared" si="43"/>
        <v/>
      </c>
      <c r="AY68" s="29" t="str">
        <f t="shared" si="2"/>
        <v/>
      </c>
      <c r="AZ68" s="29" t="str">
        <f t="shared" si="3"/>
        <v/>
      </c>
      <c r="BA68" s="29" t="str">
        <f t="shared" si="4"/>
        <v/>
      </c>
      <c r="BB68" s="29" t="str">
        <f t="shared" si="5"/>
        <v/>
      </c>
      <c r="BC68"/>
      <c r="BD68" s="29" t="str">
        <f t="shared" si="10"/>
        <v/>
      </c>
      <c r="BE68" s="29" t="str">
        <f t="shared" si="11"/>
        <v/>
      </c>
      <c r="BF68" s="29" t="str">
        <f t="shared" si="12"/>
        <v/>
      </c>
      <c r="BG68" s="29" t="str">
        <f t="shared" si="13"/>
        <v/>
      </c>
      <c r="BH68" s="29" t="str">
        <f t="shared" si="14"/>
        <v/>
      </c>
      <c r="BI68" s="29" t="str">
        <f t="shared" si="15"/>
        <v/>
      </c>
      <c r="BJ68" s="29" t="str">
        <f t="shared" si="16"/>
        <v/>
      </c>
      <c r="BK68" s="29" t="str">
        <f t="shared" si="17"/>
        <v/>
      </c>
      <c r="BL68" s="29" t="str">
        <f t="shared" si="18"/>
        <v/>
      </c>
      <c r="BM68" s="29" t="str">
        <f t="shared" si="19"/>
        <v/>
      </c>
      <c r="BN68" s="29" t="str">
        <f t="shared" si="20"/>
        <v/>
      </c>
      <c r="BO68" s="29" t="str">
        <f t="shared" si="21"/>
        <v/>
      </c>
      <c r="BP68" s="29" t="str">
        <f t="shared" si="22"/>
        <v/>
      </c>
      <c r="BQ68" s="29"/>
      <c r="BS68" s="1">
        <f t="shared" si="23"/>
        <v>0</v>
      </c>
      <c r="BT68" s="1">
        <f t="shared" si="24"/>
        <v>0</v>
      </c>
      <c r="BU68" s="1">
        <f t="shared" si="25"/>
        <v>0</v>
      </c>
    </row>
    <row r="69" spans="1:73" ht="25.5" hidden="1" customHeight="1" x14ac:dyDescent="0.15">
      <c r="A69" s="6"/>
      <c r="B69" s="35"/>
      <c r="C69" s="61"/>
      <c r="D69" s="61"/>
      <c r="E69" s="54" t="s">
        <v>14</v>
      </c>
      <c r="F69" s="55"/>
      <c r="G69" s="55"/>
      <c r="H69" s="55"/>
      <c r="I69" s="55"/>
      <c r="J69" s="55"/>
      <c r="K69" s="55"/>
      <c r="L69" s="55"/>
      <c r="M69" s="56"/>
      <c r="N69" s="8"/>
      <c r="O69" s="9" t="s">
        <v>137</v>
      </c>
      <c r="P69" s="8"/>
      <c r="Q69" s="8"/>
      <c r="R69" s="8"/>
      <c r="S69" s="8"/>
      <c r="T69" s="8"/>
      <c r="U69" s="8"/>
      <c r="V69" s="11"/>
      <c r="W69" s="11"/>
      <c r="X69" s="11"/>
      <c r="Y69" s="11"/>
      <c r="Z69" s="8"/>
      <c r="AA69" s="29"/>
      <c r="AB69" s="29" t="str">
        <f t="shared" si="8"/>
        <v/>
      </c>
      <c r="AC69" s="29" t="str">
        <f t="shared" si="8"/>
        <v xml:space="preserve">  </v>
      </c>
      <c r="AD69" s="29" t="str">
        <f t="shared" si="26"/>
        <v/>
      </c>
      <c r="AE69" s="29" t="str">
        <f t="shared" si="27"/>
        <v/>
      </c>
      <c r="AF69" s="29" t="str">
        <f t="shared" si="28"/>
        <v/>
      </c>
      <c r="AG69" s="29" t="str">
        <f t="shared" si="29"/>
        <v/>
      </c>
      <c r="AH69" s="29" t="str">
        <f t="shared" si="30"/>
        <v/>
      </c>
      <c r="AI69" s="29" t="str">
        <f t="shared" si="31"/>
        <v/>
      </c>
      <c r="AJ69" s="29" t="str">
        <f t="shared" si="32"/>
        <v/>
      </c>
      <c r="AK69" s="29" t="str">
        <f t="shared" si="33"/>
        <v/>
      </c>
      <c r="AL69" s="29" t="str">
        <f t="shared" si="34"/>
        <v/>
      </c>
      <c r="AM69" s="29" t="str">
        <f t="shared" si="35"/>
        <v/>
      </c>
      <c r="AN69" s="29" t="str">
        <f t="shared" si="35"/>
        <v/>
      </c>
      <c r="AO69"/>
      <c r="AP69" s="29" t="str">
        <f t="shared" si="9"/>
        <v/>
      </c>
      <c r="AQ69" s="29" t="str">
        <f t="shared" si="36"/>
        <v xml:space="preserve"> </v>
      </c>
      <c r="AR69" s="29" t="str">
        <f t="shared" si="37"/>
        <v/>
      </c>
      <c r="AS69" s="29" t="str">
        <f t="shared" si="38"/>
        <v/>
      </c>
      <c r="AT69" s="29" t="str">
        <f t="shared" si="39"/>
        <v/>
      </c>
      <c r="AU69" s="29" t="str">
        <f t="shared" si="40"/>
        <v/>
      </c>
      <c r="AV69" s="29" t="str">
        <f t="shared" si="41"/>
        <v/>
      </c>
      <c r="AW69" s="29" t="str">
        <f t="shared" si="42"/>
        <v/>
      </c>
      <c r="AX69" s="29" t="str">
        <f t="shared" si="43"/>
        <v/>
      </c>
      <c r="AY69" s="29" t="str">
        <f t="shared" si="2"/>
        <v/>
      </c>
      <c r="AZ69" s="29" t="str">
        <f t="shared" si="3"/>
        <v/>
      </c>
      <c r="BA69" s="29" t="str">
        <f t="shared" si="4"/>
        <v/>
      </c>
      <c r="BB69" s="29" t="str">
        <f t="shared" si="5"/>
        <v/>
      </c>
      <c r="BC69"/>
      <c r="BD69" s="29" t="str">
        <f t="shared" si="10"/>
        <v/>
      </c>
      <c r="BE69" s="29" t="str">
        <f t="shared" si="11"/>
        <v/>
      </c>
      <c r="BF69" s="29" t="str">
        <f t="shared" si="12"/>
        <v/>
      </c>
      <c r="BG69" s="29" t="str">
        <f t="shared" si="13"/>
        <v/>
      </c>
      <c r="BH69" s="29" t="str">
        <f t="shared" si="14"/>
        <v/>
      </c>
      <c r="BI69" s="29" t="str">
        <f t="shared" si="15"/>
        <v/>
      </c>
      <c r="BJ69" s="29" t="str">
        <f t="shared" si="16"/>
        <v/>
      </c>
      <c r="BK69" s="29" t="str">
        <f t="shared" si="17"/>
        <v/>
      </c>
      <c r="BL69" s="29" t="str">
        <f t="shared" si="18"/>
        <v/>
      </c>
      <c r="BM69" s="29" t="str">
        <f t="shared" si="19"/>
        <v/>
      </c>
      <c r="BN69" s="29" t="str">
        <f t="shared" si="20"/>
        <v/>
      </c>
      <c r="BO69" s="29" t="str">
        <f t="shared" si="21"/>
        <v/>
      </c>
      <c r="BP69" s="29" t="str">
        <f t="shared" si="22"/>
        <v/>
      </c>
      <c r="BQ69" s="29"/>
      <c r="BS69" s="1">
        <f t="shared" si="23"/>
        <v>0</v>
      </c>
      <c r="BT69" s="1">
        <f t="shared" si="24"/>
        <v>0</v>
      </c>
      <c r="BU69" s="1">
        <f t="shared" si="25"/>
        <v>0</v>
      </c>
    </row>
    <row r="70" spans="1:73" ht="27.75" customHeight="1" x14ac:dyDescent="0.15">
      <c r="A70" s="6"/>
      <c r="B70" s="35"/>
      <c r="C70" s="61"/>
      <c r="D70" s="61"/>
      <c r="E70" s="37" t="s">
        <v>103</v>
      </c>
      <c r="F70" s="36"/>
      <c r="G70" s="36"/>
      <c r="H70" s="36"/>
      <c r="I70" s="36"/>
      <c r="J70" s="36"/>
      <c r="K70" s="36"/>
      <c r="L70" s="36"/>
      <c r="M70" s="36"/>
      <c r="N70" s="9"/>
      <c r="O70" s="9" t="s">
        <v>137</v>
      </c>
      <c r="P70" s="9" t="s">
        <v>45</v>
      </c>
      <c r="Q70" s="8"/>
      <c r="R70" s="8"/>
      <c r="S70" s="8"/>
      <c r="T70" s="8"/>
      <c r="U70" s="8"/>
      <c r="V70" s="8"/>
      <c r="W70" s="8"/>
      <c r="X70" s="8"/>
      <c r="Y70" s="8"/>
      <c r="Z70" s="9"/>
      <c r="AA70" s="30"/>
      <c r="AB70" s="29" t="str">
        <f t="shared" si="8"/>
        <v/>
      </c>
      <c r="AC70" s="29" t="str">
        <f t="shared" si="8"/>
        <v xml:space="preserve">  </v>
      </c>
      <c r="AD70" s="29" t="str">
        <f t="shared" si="26"/>
        <v>-3</v>
      </c>
      <c r="AE70" s="29" t="str">
        <f t="shared" si="27"/>
        <v/>
      </c>
      <c r="AF70" s="29" t="str">
        <f t="shared" si="28"/>
        <v/>
      </c>
      <c r="AG70" s="29" t="str">
        <f t="shared" si="29"/>
        <v/>
      </c>
      <c r="AH70" s="29" t="str">
        <f t="shared" si="30"/>
        <v/>
      </c>
      <c r="AI70" s="29" t="str">
        <f t="shared" si="31"/>
        <v/>
      </c>
      <c r="AJ70" s="29" t="str">
        <f t="shared" si="32"/>
        <v/>
      </c>
      <c r="AK70" s="29" t="str">
        <f t="shared" si="33"/>
        <v/>
      </c>
      <c r="AL70" s="29" t="str">
        <f t="shared" si="34"/>
        <v/>
      </c>
      <c r="AM70" s="29" t="str">
        <f t="shared" si="35"/>
        <v/>
      </c>
      <c r="AN70" s="29" t="str">
        <f t="shared" si="35"/>
        <v/>
      </c>
      <c r="AO70"/>
      <c r="AP70" s="29" t="str">
        <f t="shared" si="9"/>
        <v/>
      </c>
      <c r="AQ70" s="29" t="str">
        <f t="shared" si="36"/>
        <v xml:space="preserve"> </v>
      </c>
      <c r="AR70" s="29" t="str">
        <f t="shared" si="37"/>
        <v>2</v>
      </c>
      <c r="AS70" s="29" t="str">
        <f t="shared" si="38"/>
        <v/>
      </c>
      <c r="AT70" s="29" t="str">
        <f t="shared" si="39"/>
        <v/>
      </c>
      <c r="AU70" s="29" t="str">
        <f t="shared" si="40"/>
        <v/>
      </c>
      <c r="AV70" s="29" t="str">
        <f t="shared" si="41"/>
        <v/>
      </c>
      <c r="AW70" s="29" t="str">
        <f t="shared" si="42"/>
        <v/>
      </c>
      <c r="AX70" s="29" t="str">
        <f t="shared" si="43"/>
        <v/>
      </c>
      <c r="AY70" s="29" t="str">
        <f t="shared" si="2"/>
        <v/>
      </c>
      <c r="AZ70" s="29" t="str">
        <f t="shared" si="3"/>
        <v/>
      </c>
      <c r="BA70" s="29" t="str">
        <f t="shared" si="4"/>
        <v/>
      </c>
      <c r="BB70" s="29" t="str">
        <f t="shared" si="5"/>
        <v/>
      </c>
      <c r="BC70"/>
      <c r="BD70" s="29" t="str">
        <f t="shared" si="10"/>
        <v/>
      </c>
      <c r="BE70" s="29" t="str">
        <f t="shared" si="11"/>
        <v/>
      </c>
      <c r="BF70" s="29">
        <f t="shared" si="12"/>
        <v>-6</v>
      </c>
      <c r="BG70" s="29" t="str">
        <f t="shared" si="13"/>
        <v/>
      </c>
      <c r="BH70" s="29" t="str">
        <f t="shared" si="14"/>
        <v/>
      </c>
      <c r="BI70" s="29" t="str">
        <f t="shared" si="15"/>
        <v/>
      </c>
      <c r="BJ70" s="29" t="str">
        <f t="shared" si="16"/>
        <v/>
      </c>
      <c r="BK70" s="29" t="str">
        <f t="shared" si="17"/>
        <v/>
      </c>
      <c r="BL70" s="29" t="str">
        <f t="shared" si="18"/>
        <v/>
      </c>
      <c r="BM70" s="29" t="str">
        <f t="shared" si="19"/>
        <v/>
      </c>
      <c r="BN70" s="29" t="str">
        <f t="shared" si="20"/>
        <v/>
      </c>
      <c r="BO70" s="29" t="str">
        <f t="shared" si="21"/>
        <v/>
      </c>
      <c r="BP70" s="29" t="str">
        <f t="shared" si="22"/>
        <v/>
      </c>
      <c r="BQ70" s="29"/>
      <c r="BS70" s="1">
        <f t="shared" si="23"/>
        <v>0</v>
      </c>
      <c r="BT70" s="1">
        <f t="shared" si="24"/>
        <v>1</v>
      </c>
      <c r="BU70" s="1">
        <f t="shared" si="25"/>
        <v>-6</v>
      </c>
    </row>
    <row r="71" spans="1:73" ht="25.5" hidden="1" customHeight="1" x14ac:dyDescent="0.15">
      <c r="A71" s="6"/>
      <c r="B71" s="35"/>
      <c r="C71" s="61"/>
      <c r="D71" s="61"/>
      <c r="E71" s="15" t="s">
        <v>15</v>
      </c>
      <c r="F71" s="16"/>
      <c r="G71" s="16"/>
      <c r="H71" s="16"/>
      <c r="I71" s="16"/>
      <c r="J71" s="16"/>
      <c r="K71" s="16"/>
      <c r="L71" s="16"/>
      <c r="M71" s="17"/>
      <c r="N71" s="8"/>
      <c r="O71" s="9" t="s">
        <v>137</v>
      </c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29"/>
      <c r="AB71" s="29" t="str">
        <f t="shared" si="8"/>
        <v/>
      </c>
      <c r="AC71" s="29" t="str">
        <f t="shared" si="8"/>
        <v xml:space="preserve">  </v>
      </c>
      <c r="AD71" s="29" t="str">
        <f t="shared" si="26"/>
        <v/>
      </c>
      <c r="AE71" s="29" t="str">
        <f t="shared" si="27"/>
        <v/>
      </c>
      <c r="AF71" s="29" t="str">
        <f t="shared" si="28"/>
        <v/>
      </c>
      <c r="AG71" s="29" t="str">
        <f t="shared" si="29"/>
        <v/>
      </c>
      <c r="AH71" s="29" t="str">
        <f t="shared" si="30"/>
        <v/>
      </c>
      <c r="AI71" s="29" t="str">
        <f t="shared" si="31"/>
        <v/>
      </c>
      <c r="AJ71" s="29" t="str">
        <f t="shared" si="32"/>
        <v/>
      </c>
      <c r="AK71" s="29" t="str">
        <f t="shared" si="33"/>
        <v/>
      </c>
      <c r="AL71" s="29" t="str">
        <f t="shared" si="34"/>
        <v/>
      </c>
      <c r="AM71" s="29" t="str">
        <f t="shared" si="35"/>
        <v/>
      </c>
      <c r="AN71" s="29" t="str">
        <f t="shared" si="35"/>
        <v/>
      </c>
      <c r="AO71"/>
      <c r="AP71" s="29" t="str">
        <f t="shared" si="9"/>
        <v/>
      </c>
      <c r="AQ71" s="29" t="str">
        <f t="shared" si="36"/>
        <v xml:space="preserve"> </v>
      </c>
      <c r="AR71" s="29" t="str">
        <f t="shared" si="37"/>
        <v/>
      </c>
      <c r="AS71" s="29" t="str">
        <f t="shared" si="38"/>
        <v/>
      </c>
      <c r="AT71" s="29" t="str">
        <f t="shared" si="39"/>
        <v/>
      </c>
      <c r="AU71" s="29" t="str">
        <f t="shared" si="40"/>
        <v/>
      </c>
      <c r="AV71" s="29" t="str">
        <f t="shared" si="41"/>
        <v/>
      </c>
      <c r="AW71" s="29" t="str">
        <f t="shared" si="42"/>
        <v/>
      </c>
      <c r="AX71" s="29" t="str">
        <f t="shared" si="43"/>
        <v/>
      </c>
      <c r="AY71" s="29" t="str">
        <f t="shared" si="2"/>
        <v/>
      </c>
      <c r="AZ71" s="29" t="str">
        <f t="shared" si="3"/>
        <v/>
      </c>
      <c r="BA71" s="29" t="str">
        <f t="shared" si="4"/>
        <v/>
      </c>
      <c r="BB71" s="29" t="str">
        <f t="shared" si="5"/>
        <v/>
      </c>
      <c r="BC71"/>
      <c r="BD71" s="29" t="str">
        <f t="shared" si="10"/>
        <v/>
      </c>
      <c r="BE71" s="29" t="str">
        <f t="shared" si="11"/>
        <v/>
      </c>
      <c r="BF71" s="29" t="str">
        <f t="shared" si="12"/>
        <v/>
      </c>
      <c r="BG71" s="29" t="str">
        <f t="shared" si="13"/>
        <v/>
      </c>
      <c r="BH71" s="29" t="str">
        <f t="shared" si="14"/>
        <v/>
      </c>
      <c r="BI71" s="29" t="str">
        <f t="shared" si="15"/>
        <v/>
      </c>
      <c r="BJ71" s="29" t="str">
        <f t="shared" si="16"/>
        <v/>
      </c>
      <c r="BK71" s="29" t="str">
        <f t="shared" si="17"/>
        <v/>
      </c>
      <c r="BL71" s="29" t="str">
        <f t="shared" si="18"/>
        <v/>
      </c>
      <c r="BM71" s="29" t="str">
        <f t="shared" si="19"/>
        <v/>
      </c>
      <c r="BN71" s="29" t="str">
        <f t="shared" si="20"/>
        <v/>
      </c>
      <c r="BO71" s="29" t="str">
        <f t="shared" si="21"/>
        <v/>
      </c>
      <c r="BP71" s="29" t="str">
        <f t="shared" si="22"/>
        <v/>
      </c>
      <c r="BQ71" s="29"/>
      <c r="BS71" s="1">
        <f t="shared" si="23"/>
        <v>0</v>
      </c>
      <c r="BT71" s="1">
        <f t="shared" si="24"/>
        <v>0</v>
      </c>
      <c r="BU71" s="1">
        <f t="shared" si="25"/>
        <v>0</v>
      </c>
    </row>
    <row r="72" spans="1:73" ht="25.5" hidden="1" customHeight="1" x14ac:dyDescent="0.15">
      <c r="A72" s="6"/>
      <c r="B72" s="35"/>
      <c r="C72" s="61" t="s">
        <v>75</v>
      </c>
      <c r="D72" s="61"/>
      <c r="E72" s="15" t="s">
        <v>16</v>
      </c>
      <c r="F72" s="16"/>
      <c r="G72" s="16"/>
      <c r="H72" s="16"/>
      <c r="I72" s="16"/>
      <c r="J72" s="16"/>
      <c r="K72" s="16"/>
      <c r="L72" s="16"/>
      <c r="M72" s="17"/>
      <c r="N72" s="8"/>
      <c r="O72" s="9" t="s">
        <v>137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29"/>
      <c r="AB72" s="29" t="str">
        <f t="shared" si="8"/>
        <v/>
      </c>
      <c r="AC72" s="29" t="str">
        <f t="shared" si="8"/>
        <v xml:space="preserve">  </v>
      </c>
      <c r="AD72" s="29" t="str">
        <f t="shared" si="26"/>
        <v/>
      </c>
      <c r="AE72" s="29" t="str">
        <f t="shared" si="27"/>
        <v/>
      </c>
      <c r="AF72" s="29" t="str">
        <f t="shared" si="28"/>
        <v/>
      </c>
      <c r="AG72" s="29" t="str">
        <f t="shared" si="29"/>
        <v/>
      </c>
      <c r="AH72" s="29" t="str">
        <f t="shared" si="30"/>
        <v/>
      </c>
      <c r="AI72" s="29" t="str">
        <f t="shared" si="31"/>
        <v/>
      </c>
      <c r="AJ72" s="29" t="str">
        <f t="shared" si="32"/>
        <v/>
      </c>
      <c r="AK72" s="29" t="str">
        <f t="shared" si="33"/>
        <v/>
      </c>
      <c r="AL72" s="29" t="str">
        <f t="shared" si="34"/>
        <v/>
      </c>
      <c r="AM72" s="29" t="str">
        <f t="shared" si="35"/>
        <v/>
      </c>
      <c r="AN72" s="29" t="str">
        <f t="shared" si="35"/>
        <v/>
      </c>
      <c r="AO72"/>
      <c r="AP72" s="29" t="str">
        <f t="shared" si="9"/>
        <v/>
      </c>
      <c r="AQ72" s="29" t="str">
        <f t="shared" si="36"/>
        <v xml:space="preserve"> </v>
      </c>
      <c r="AR72" s="29" t="str">
        <f t="shared" si="37"/>
        <v/>
      </c>
      <c r="AS72" s="29" t="str">
        <f t="shared" si="38"/>
        <v/>
      </c>
      <c r="AT72" s="29" t="str">
        <f t="shared" si="39"/>
        <v/>
      </c>
      <c r="AU72" s="29" t="str">
        <f t="shared" si="40"/>
        <v/>
      </c>
      <c r="AV72" s="29" t="str">
        <f t="shared" si="41"/>
        <v/>
      </c>
      <c r="AW72" s="29" t="str">
        <f t="shared" si="42"/>
        <v/>
      </c>
      <c r="AX72" s="29" t="str">
        <f t="shared" si="43"/>
        <v/>
      </c>
      <c r="AY72" s="29" t="str">
        <f t="shared" si="2"/>
        <v/>
      </c>
      <c r="AZ72" s="29" t="str">
        <f t="shared" si="3"/>
        <v/>
      </c>
      <c r="BA72" s="29" t="str">
        <f t="shared" si="4"/>
        <v/>
      </c>
      <c r="BB72" s="29" t="str">
        <f t="shared" si="5"/>
        <v/>
      </c>
      <c r="BC72"/>
      <c r="BD72" s="29" t="str">
        <f t="shared" si="10"/>
        <v/>
      </c>
      <c r="BE72" s="29" t="str">
        <f t="shared" si="11"/>
        <v/>
      </c>
      <c r="BF72" s="29" t="str">
        <f t="shared" si="12"/>
        <v/>
      </c>
      <c r="BG72" s="29" t="str">
        <f t="shared" si="13"/>
        <v/>
      </c>
      <c r="BH72" s="29" t="str">
        <f t="shared" si="14"/>
        <v/>
      </c>
      <c r="BI72" s="29" t="str">
        <f t="shared" si="15"/>
        <v/>
      </c>
      <c r="BJ72" s="29" t="str">
        <f t="shared" si="16"/>
        <v/>
      </c>
      <c r="BK72" s="29" t="str">
        <f t="shared" si="17"/>
        <v/>
      </c>
      <c r="BL72" s="29" t="str">
        <f t="shared" si="18"/>
        <v/>
      </c>
      <c r="BM72" s="29" t="str">
        <f t="shared" si="19"/>
        <v/>
      </c>
      <c r="BN72" s="29" t="str">
        <f t="shared" si="20"/>
        <v/>
      </c>
      <c r="BO72" s="29" t="str">
        <f t="shared" si="21"/>
        <v/>
      </c>
      <c r="BP72" s="29" t="str">
        <f t="shared" si="22"/>
        <v/>
      </c>
      <c r="BQ72" s="29"/>
      <c r="BS72" s="1">
        <f t="shared" si="23"/>
        <v>0</v>
      </c>
      <c r="BT72" s="1">
        <f t="shared" si="24"/>
        <v>0</v>
      </c>
      <c r="BU72" s="1">
        <f t="shared" si="25"/>
        <v>0</v>
      </c>
    </row>
    <row r="73" spans="1:73" ht="25.5" hidden="1" customHeight="1" x14ac:dyDescent="0.15">
      <c r="A73" s="6"/>
      <c r="B73" s="35"/>
      <c r="C73" s="61"/>
      <c r="D73" s="61"/>
      <c r="E73" s="54" t="s">
        <v>39</v>
      </c>
      <c r="F73" s="55"/>
      <c r="G73" s="55"/>
      <c r="H73" s="55"/>
      <c r="I73" s="55"/>
      <c r="J73" s="55"/>
      <c r="K73" s="55"/>
      <c r="L73" s="55"/>
      <c r="M73" s="56"/>
      <c r="N73" s="8"/>
      <c r="O73" s="9" t="s">
        <v>137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29"/>
      <c r="AB73" s="29" t="str">
        <f t="shared" si="8"/>
        <v/>
      </c>
      <c r="AC73" s="29" t="str">
        <f t="shared" si="8"/>
        <v xml:space="preserve">  </v>
      </c>
      <c r="AD73" s="29" t="str">
        <f t="shared" si="26"/>
        <v/>
      </c>
      <c r="AE73" s="29" t="str">
        <f t="shared" si="27"/>
        <v/>
      </c>
      <c r="AF73" s="29" t="str">
        <f t="shared" si="28"/>
        <v/>
      </c>
      <c r="AG73" s="29" t="str">
        <f t="shared" si="29"/>
        <v/>
      </c>
      <c r="AH73" s="29" t="str">
        <f t="shared" si="30"/>
        <v/>
      </c>
      <c r="AI73" s="29" t="str">
        <f t="shared" si="31"/>
        <v/>
      </c>
      <c r="AJ73" s="29" t="str">
        <f t="shared" si="32"/>
        <v/>
      </c>
      <c r="AK73" s="29" t="str">
        <f t="shared" si="33"/>
        <v/>
      </c>
      <c r="AL73" s="29" t="str">
        <f t="shared" si="34"/>
        <v/>
      </c>
      <c r="AM73" s="29" t="str">
        <f t="shared" si="35"/>
        <v/>
      </c>
      <c r="AN73" s="29" t="str">
        <f t="shared" si="35"/>
        <v/>
      </c>
      <c r="AO73"/>
      <c r="AP73" s="29" t="str">
        <f t="shared" si="9"/>
        <v/>
      </c>
      <c r="AQ73" s="29" t="str">
        <f t="shared" si="36"/>
        <v xml:space="preserve"> </v>
      </c>
      <c r="AR73" s="29" t="str">
        <f t="shared" si="37"/>
        <v/>
      </c>
      <c r="AS73" s="29" t="str">
        <f t="shared" si="38"/>
        <v/>
      </c>
      <c r="AT73" s="29" t="str">
        <f t="shared" si="39"/>
        <v/>
      </c>
      <c r="AU73" s="29" t="str">
        <f t="shared" si="40"/>
        <v/>
      </c>
      <c r="AV73" s="29" t="str">
        <f t="shared" si="41"/>
        <v/>
      </c>
      <c r="AW73" s="29" t="str">
        <f t="shared" si="42"/>
        <v/>
      </c>
      <c r="AX73" s="29" t="str">
        <f t="shared" si="43"/>
        <v/>
      </c>
      <c r="AY73" s="29" t="str">
        <f t="shared" si="2"/>
        <v/>
      </c>
      <c r="AZ73" s="29" t="str">
        <f t="shared" si="3"/>
        <v/>
      </c>
      <c r="BA73" s="29" t="str">
        <f t="shared" si="4"/>
        <v/>
      </c>
      <c r="BB73" s="29" t="str">
        <f t="shared" si="5"/>
        <v/>
      </c>
      <c r="BC73"/>
      <c r="BD73" s="29" t="str">
        <f t="shared" si="10"/>
        <v/>
      </c>
      <c r="BE73" s="29" t="str">
        <f t="shared" si="11"/>
        <v/>
      </c>
      <c r="BF73" s="29" t="str">
        <f t="shared" si="12"/>
        <v/>
      </c>
      <c r="BG73" s="29" t="str">
        <f t="shared" si="13"/>
        <v/>
      </c>
      <c r="BH73" s="29" t="str">
        <f t="shared" si="14"/>
        <v/>
      </c>
      <c r="BI73" s="29" t="str">
        <f t="shared" si="15"/>
        <v/>
      </c>
      <c r="BJ73" s="29" t="str">
        <f t="shared" si="16"/>
        <v/>
      </c>
      <c r="BK73" s="29" t="str">
        <f t="shared" si="17"/>
        <v/>
      </c>
      <c r="BL73" s="29" t="str">
        <f t="shared" si="18"/>
        <v/>
      </c>
      <c r="BM73" s="29" t="str">
        <f t="shared" si="19"/>
        <v/>
      </c>
      <c r="BN73" s="29" t="str">
        <f t="shared" si="20"/>
        <v/>
      </c>
      <c r="BO73" s="29" t="str">
        <f t="shared" si="21"/>
        <v/>
      </c>
      <c r="BP73" s="29" t="str">
        <f t="shared" si="22"/>
        <v/>
      </c>
      <c r="BQ73" s="29"/>
      <c r="BS73" s="1">
        <f t="shared" si="23"/>
        <v>0</v>
      </c>
      <c r="BT73" s="1">
        <f t="shared" si="24"/>
        <v>0</v>
      </c>
      <c r="BU73" s="1">
        <f t="shared" si="25"/>
        <v>0</v>
      </c>
    </row>
    <row r="74" spans="1:73" ht="25.5" hidden="1" customHeight="1" x14ac:dyDescent="0.15">
      <c r="A74" s="6"/>
      <c r="B74" s="35"/>
      <c r="C74" s="61"/>
      <c r="D74" s="61"/>
      <c r="E74" s="15" t="s">
        <v>17</v>
      </c>
      <c r="F74" s="16"/>
      <c r="G74" s="16"/>
      <c r="H74" s="16"/>
      <c r="I74" s="16"/>
      <c r="J74" s="16"/>
      <c r="K74" s="16"/>
      <c r="L74" s="16"/>
      <c r="M74" s="17"/>
      <c r="N74" s="8"/>
      <c r="O74" s="9" t="s">
        <v>137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29"/>
      <c r="AB74" s="29" t="str">
        <f t="shared" si="8"/>
        <v/>
      </c>
      <c r="AC74" s="29" t="str">
        <f t="shared" si="8"/>
        <v xml:space="preserve">  </v>
      </c>
      <c r="AD74" s="29" t="str">
        <f t="shared" si="26"/>
        <v/>
      </c>
      <c r="AE74" s="29" t="str">
        <f t="shared" si="27"/>
        <v/>
      </c>
      <c r="AF74" s="29" t="str">
        <f t="shared" si="28"/>
        <v/>
      </c>
      <c r="AG74" s="29" t="str">
        <f t="shared" si="29"/>
        <v/>
      </c>
      <c r="AH74" s="29" t="str">
        <f t="shared" si="30"/>
        <v/>
      </c>
      <c r="AI74" s="29" t="str">
        <f t="shared" si="31"/>
        <v/>
      </c>
      <c r="AJ74" s="29" t="str">
        <f t="shared" si="32"/>
        <v/>
      </c>
      <c r="AK74" s="29" t="str">
        <f t="shared" si="33"/>
        <v/>
      </c>
      <c r="AL74" s="29" t="str">
        <f t="shared" si="34"/>
        <v/>
      </c>
      <c r="AM74" s="29" t="str">
        <f t="shared" si="35"/>
        <v/>
      </c>
      <c r="AN74" s="29" t="str">
        <f t="shared" si="35"/>
        <v/>
      </c>
      <c r="AO74"/>
      <c r="AP74" s="29" t="str">
        <f t="shared" si="9"/>
        <v/>
      </c>
      <c r="AQ74" s="29" t="str">
        <f t="shared" si="36"/>
        <v xml:space="preserve"> </v>
      </c>
      <c r="AR74" s="29" t="str">
        <f t="shared" si="37"/>
        <v/>
      </c>
      <c r="AS74" s="29" t="str">
        <f t="shared" si="38"/>
        <v/>
      </c>
      <c r="AT74" s="29" t="str">
        <f t="shared" si="39"/>
        <v/>
      </c>
      <c r="AU74" s="29" t="str">
        <f t="shared" si="40"/>
        <v/>
      </c>
      <c r="AV74" s="29" t="str">
        <f t="shared" si="41"/>
        <v/>
      </c>
      <c r="AW74" s="29" t="str">
        <f t="shared" si="42"/>
        <v/>
      </c>
      <c r="AX74" s="29" t="str">
        <f t="shared" si="43"/>
        <v/>
      </c>
      <c r="AY74" s="29" t="str">
        <f t="shared" si="2"/>
        <v/>
      </c>
      <c r="AZ74" s="29" t="str">
        <f t="shared" si="3"/>
        <v/>
      </c>
      <c r="BA74" s="29" t="str">
        <f t="shared" si="4"/>
        <v/>
      </c>
      <c r="BB74" s="29" t="str">
        <f t="shared" si="5"/>
        <v/>
      </c>
      <c r="BC74"/>
      <c r="BD74" s="29" t="str">
        <f t="shared" si="10"/>
        <v/>
      </c>
      <c r="BE74" s="29" t="str">
        <f t="shared" si="11"/>
        <v/>
      </c>
      <c r="BF74" s="29" t="str">
        <f t="shared" si="12"/>
        <v/>
      </c>
      <c r="BG74" s="29" t="str">
        <f t="shared" si="13"/>
        <v/>
      </c>
      <c r="BH74" s="29" t="str">
        <f t="shared" si="14"/>
        <v/>
      </c>
      <c r="BI74" s="29" t="str">
        <f t="shared" si="15"/>
        <v/>
      </c>
      <c r="BJ74" s="29" t="str">
        <f t="shared" si="16"/>
        <v/>
      </c>
      <c r="BK74" s="29" t="str">
        <f t="shared" si="17"/>
        <v/>
      </c>
      <c r="BL74" s="29" t="str">
        <f t="shared" si="18"/>
        <v/>
      </c>
      <c r="BM74" s="29" t="str">
        <f t="shared" si="19"/>
        <v/>
      </c>
      <c r="BN74" s="29" t="str">
        <f t="shared" si="20"/>
        <v/>
      </c>
      <c r="BO74" s="29" t="str">
        <f t="shared" si="21"/>
        <v/>
      </c>
      <c r="BP74" s="29" t="str">
        <f t="shared" si="22"/>
        <v/>
      </c>
      <c r="BQ74" s="29"/>
      <c r="BS74" s="1">
        <f t="shared" si="23"/>
        <v>0</v>
      </c>
      <c r="BT74" s="1">
        <f t="shared" si="24"/>
        <v>0</v>
      </c>
      <c r="BU74" s="1">
        <f t="shared" si="25"/>
        <v>0</v>
      </c>
    </row>
    <row r="75" spans="1:73" ht="25.5" hidden="1" customHeight="1" x14ac:dyDescent="0.15">
      <c r="A75" s="6"/>
      <c r="B75" s="35"/>
      <c r="C75" s="61"/>
      <c r="D75" s="61"/>
      <c r="E75" s="15" t="s">
        <v>18</v>
      </c>
      <c r="F75" s="16"/>
      <c r="G75" s="16"/>
      <c r="H75" s="16"/>
      <c r="I75" s="16"/>
      <c r="J75" s="16"/>
      <c r="K75" s="16"/>
      <c r="L75" s="16"/>
      <c r="M75" s="17"/>
      <c r="N75" s="8"/>
      <c r="O75" s="9" t="s">
        <v>137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29"/>
      <c r="AB75" s="29" t="str">
        <f t="shared" si="8"/>
        <v/>
      </c>
      <c r="AC75" s="29" t="str">
        <f t="shared" si="8"/>
        <v xml:space="preserve">  </v>
      </c>
      <c r="AD75" s="29" t="str">
        <f t="shared" si="26"/>
        <v/>
      </c>
      <c r="AE75" s="29" t="str">
        <f t="shared" si="27"/>
        <v/>
      </c>
      <c r="AF75" s="29" t="str">
        <f t="shared" si="28"/>
        <v/>
      </c>
      <c r="AG75" s="29" t="str">
        <f t="shared" si="29"/>
        <v/>
      </c>
      <c r="AH75" s="29" t="str">
        <f t="shared" si="30"/>
        <v/>
      </c>
      <c r="AI75" s="29" t="str">
        <f t="shared" si="31"/>
        <v/>
      </c>
      <c r="AJ75" s="29" t="str">
        <f t="shared" si="32"/>
        <v/>
      </c>
      <c r="AK75" s="29" t="str">
        <f t="shared" si="33"/>
        <v/>
      </c>
      <c r="AL75" s="29" t="str">
        <f t="shared" si="34"/>
        <v/>
      </c>
      <c r="AM75" s="29" t="str">
        <f t="shared" si="35"/>
        <v/>
      </c>
      <c r="AN75" s="29" t="str">
        <f t="shared" si="35"/>
        <v/>
      </c>
      <c r="AO75"/>
      <c r="AP75" s="29" t="str">
        <f t="shared" si="9"/>
        <v/>
      </c>
      <c r="AQ75" s="29" t="str">
        <f t="shared" si="36"/>
        <v xml:space="preserve"> </v>
      </c>
      <c r="AR75" s="29" t="str">
        <f t="shared" si="37"/>
        <v/>
      </c>
      <c r="AS75" s="29" t="str">
        <f t="shared" si="38"/>
        <v/>
      </c>
      <c r="AT75" s="29" t="str">
        <f t="shared" si="39"/>
        <v/>
      </c>
      <c r="AU75" s="29" t="str">
        <f t="shared" si="40"/>
        <v/>
      </c>
      <c r="AV75" s="29" t="str">
        <f t="shared" si="41"/>
        <v/>
      </c>
      <c r="AW75" s="29" t="str">
        <f t="shared" si="42"/>
        <v/>
      </c>
      <c r="AX75" s="29" t="str">
        <f t="shared" si="43"/>
        <v/>
      </c>
      <c r="AY75" s="29" t="str">
        <f t="shared" si="2"/>
        <v/>
      </c>
      <c r="AZ75" s="29" t="str">
        <f t="shared" si="3"/>
        <v/>
      </c>
      <c r="BA75" s="29" t="str">
        <f t="shared" si="4"/>
        <v/>
      </c>
      <c r="BB75" s="29" t="str">
        <f t="shared" si="5"/>
        <v/>
      </c>
      <c r="BC75"/>
      <c r="BD75" s="29" t="str">
        <f t="shared" si="10"/>
        <v/>
      </c>
      <c r="BE75" s="29" t="str">
        <f t="shared" si="11"/>
        <v/>
      </c>
      <c r="BF75" s="29" t="str">
        <f t="shared" si="12"/>
        <v/>
      </c>
      <c r="BG75" s="29" t="str">
        <f t="shared" si="13"/>
        <v/>
      </c>
      <c r="BH75" s="29" t="str">
        <f t="shared" si="14"/>
        <v/>
      </c>
      <c r="BI75" s="29" t="str">
        <f t="shared" si="15"/>
        <v/>
      </c>
      <c r="BJ75" s="29" t="str">
        <f t="shared" si="16"/>
        <v/>
      </c>
      <c r="BK75" s="29" t="str">
        <f t="shared" si="17"/>
        <v/>
      </c>
      <c r="BL75" s="29" t="str">
        <f t="shared" si="18"/>
        <v/>
      </c>
      <c r="BM75" s="29" t="str">
        <f t="shared" si="19"/>
        <v/>
      </c>
      <c r="BN75" s="29" t="str">
        <f t="shared" si="20"/>
        <v/>
      </c>
      <c r="BO75" s="29" t="str">
        <f t="shared" si="21"/>
        <v/>
      </c>
      <c r="BP75" s="29" t="str">
        <f t="shared" si="22"/>
        <v/>
      </c>
      <c r="BQ75" s="29"/>
      <c r="BS75" s="1">
        <f t="shared" si="23"/>
        <v>0</v>
      </c>
      <c r="BT75" s="1">
        <f t="shared" si="24"/>
        <v>0</v>
      </c>
      <c r="BU75" s="1">
        <f t="shared" si="25"/>
        <v>0</v>
      </c>
    </row>
    <row r="76" spans="1:73" ht="25.5" hidden="1" customHeight="1" x14ac:dyDescent="0.15">
      <c r="A76" s="6"/>
      <c r="B76" s="35"/>
      <c r="C76" s="61"/>
      <c r="D76" s="61"/>
      <c r="E76" s="36" t="s">
        <v>19</v>
      </c>
      <c r="F76" s="36"/>
      <c r="G76" s="36"/>
      <c r="H76" s="36"/>
      <c r="I76" s="36"/>
      <c r="J76" s="36"/>
      <c r="K76" s="36"/>
      <c r="L76" s="36"/>
      <c r="M76" s="36"/>
      <c r="N76" s="9"/>
      <c r="O76" s="9" t="s">
        <v>137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29"/>
      <c r="AB76" s="29" t="str">
        <f t="shared" si="8"/>
        <v/>
      </c>
      <c r="AC76" s="29" t="str">
        <f t="shared" si="8"/>
        <v xml:space="preserve">  </v>
      </c>
      <c r="AD76" s="29" t="str">
        <f t="shared" si="26"/>
        <v/>
      </c>
      <c r="AE76" s="29" t="str">
        <f t="shared" si="27"/>
        <v/>
      </c>
      <c r="AF76" s="29" t="str">
        <f t="shared" si="28"/>
        <v/>
      </c>
      <c r="AG76" s="29" t="str">
        <f t="shared" si="29"/>
        <v/>
      </c>
      <c r="AH76" s="29" t="str">
        <f t="shared" si="30"/>
        <v/>
      </c>
      <c r="AI76" s="29" t="str">
        <f t="shared" si="31"/>
        <v/>
      </c>
      <c r="AJ76" s="29" t="str">
        <f t="shared" si="32"/>
        <v/>
      </c>
      <c r="AK76" s="29" t="str">
        <f t="shared" si="33"/>
        <v/>
      </c>
      <c r="AL76" s="29" t="str">
        <f t="shared" si="34"/>
        <v/>
      </c>
      <c r="AM76" s="29" t="str">
        <f t="shared" si="35"/>
        <v/>
      </c>
      <c r="AN76" s="29" t="str">
        <f t="shared" si="35"/>
        <v/>
      </c>
      <c r="AO76"/>
      <c r="AP76" s="29" t="str">
        <f t="shared" si="9"/>
        <v/>
      </c>
      <c r="AQ76" s="29" t="str">
        <f t="shared" si="36"/>
        <v xml:space="preserve"> </v>
      </c>
      <c r="AR76" s="29" t="str">
        <f t="shared" si="37"/>
        <v/>
      </c>
      <c r="AS76" s="29" t="str">
        <f t="shared" si="38"/>
        <v/>
      </c>
      <c r="AT76" s="29" t="str">
        <f t="shared" si="39"/>
        <v/>
      </c>
      <c r="AU76" s="29" t="str">
        <f t="shared" si="40"/>
        <v/>
      </c>
      <c r="AV76" s="29" t="str">
        <f t="shared" si="41"/>
        <v/>
      </c>
      <c r="AW76" s="29" t="str">
        <f t="shared" si="42"/>
        <v/>
      </c>
      <c r="AX76" s="29" t="str">
        <f t="shared" si="43"/>
        <v/>
      </c>
      <c r="AY76" s="29" t="str">
        <f t="shared" si="2"/>
        <v/>
      </c>
      <c r="AZ76" s="29" t="str">
        <f t="shared" si="3"/>
        <v/>
      </c>
      <c r="BA76" s="29" t="str">
        <f t="shared" si="4"/>
        <v/>
      </c>
      <c r="BB76" s="29" t="str">
        <f t="shared" si="5"/>
        <v/>
      </c>
      <c r="BC76"/>
      <c r="BD76" s="29" t="str">
        <f t="shared" si="10"/>
        <v/>
      </c>
      <c r="BE76" s="29" t="str">
        <f t="shared" si="11"/>
        <v/>
      </c>
      <c r="BF76" s="29" t="str">
        <f t="shared" si="12"/>
        <v/>
      </c>
      <c r="BG76" s="29" t="str">
        <f t="shared" si="13"/>
        <v/>
      </c>
      <c r="BH76" s="29" t="str">
        <f t="shared" si="14"/>
        <v/>
      </c>
      <c r="BI76" s="29" t="str">
        <f t="shared" si="15"/>
        <v/>
      </c>
      <c r="BJ76" s="29" t="str">
        <f t="shared" si="16"/>
        <v/>
      </c>
      <c r="BK76" s="29" t="str">
        <f t="shared" si="17"/>
        <v/>
      </c>
      <c r="BL76" s="29" t="str">
        <f t="shared" si="18"/>
        <v/>
      </c>
      <c r="BM76" s="29" t="str">
        <f t="shared" si="19"/>
        <v/>
      </c>
      <c r="BN76" s="29" t="str">
        <f t="shared" si="20"/>
        <v/>
      </c>
      <c r="BO76" s="29" t="str">
        <f t="shared" si="21"/>
        <v/>
      </c>
      <c r="BP76" s="29" t="str">
        <f t="shared" si="22"/>
        <v/>
      </c>
      <c r="BQ76" s="29"/>
      <c r="BS76" s="1">
        <f t="shared" si="23"/>
        <v>0</v>
      </c>
      <c r="BT76" s="1">
        <f t="shared" si="24"/>
        <v>0</v>
      </c>
      <c r="BU76" s="1">
        <f t="shared" si="25"/>
        <v>0</v>
      </c>
    </row>
    <row r="77" spans="1:73" ht="25.5" customHeight="1" x14ac:dyDescent="0.15">
      <c r="A77" s="6"/>
      <c r="B77" s="35"/>
      <c r="C77" s="61"/>
      <c r="D77" s="61"/>
      <c r="E77" s="37" t="s">
        <v>128</v>
      </c>
      <c r="F77" s="36"/>
      <c r="G77" s="36"/>
      <c r="H77" s="36"/>
      <c r="I77" s="36"/>
      <c r="J77" s="36"/>
      <c r="K77" s="36"/>
      <c r="L77" s="36"/>
      <c r="M77" s="36"/>
      <c r="N77" s="9"/>
      <c r="O77" s="9" t="s">
        <v>138</v>
      </c>
      <c r="P77" s="8"/>
      <c r="Q77" s="8"/>
      <c r="R77" s="9"/>
      <c r="S77" s="9" t="s">
        <v>47</v>
      </c>
      <c r="T77" s="9" t="s">
        <v>50</v>
      </c>
      <c r="U77" s="8"/>
      <c r="V77" s="8"/>
      <c r="W77" s="8"/>
      <c r="X77" s="8"/>
      <c r="Y77" s="8"/>
      <c r="Z77" s="8"/>
      <c r="AA77" s="29"/>
      <c r="AB77" s="29" t="str">
        <f t="shared" si="8"/>
        <v/>
      </c>
      <c r="AC77" s="29" t="str">
        <f t="shared" si="8"/>
        <v>-1</v>
      </c>
      <c r="AD77" s="29" t="str">
        <f t="shared" si="26"/>
        <v/>
      </c>
      <c r="AE77" s="29" t="str">
        <f t="shared" si="27"/>
        <v/>
      </c>
      <c r="AF77" s="29" t="str">
        <f t="shared" si="28"/>
        <v/>
      </c>
      <c r="AG77" s="29" t="str">
        <f t="shared" si="29"/>
        <v>-1</v>
      </c>
      <c r="AH77" s="29" t="str">
        <f t="shared" si="30"/>
        <v>-3</v>
      </c>
      <c r="AI77" s="29" t="str">
        <f t="shared" si="31"/>
        <v/>
      </c>
      <c r="AJ77" s="29" t="str">
        <f t="shared" si="32"/>
        <v/>
      </c>
      <c r="AK77" s="29" t="str">
        <f t="shared" si="33"/>
        <v/>
      </c>
      <c r="AL77" s="29" t="str">
        <f t="shared" si="34"/>
        <v/>
      </c>
      <c r="AM77" s="29" t="str">
        <f t="shared" si="35"/>
        <v/>
      </c>
      <c r="AN77" s="29" t="str">
        <f t="shared" si="35"/>
        <v/>
      </c>
      <c r="AO77"/>
      <c r="AP77" s="29" t="str">
        <f t="shared" si="9"/>
        <v/>
      </c>
      <c r="AQ77" s="29" t="str">
        <f t="shared" si="36"/>
        <v>2</v>
      </c>
      <c r="AR77" s="29" t="str">
        <f t="shared" si="37"/>
        <v/>
      </c>
      <c r="AS77" s="29" t="str">
        <f t="shared" si="38"/>
        <v/>
      </c>
      <c r="AT77" s="29" t="str">
        <f t="shared" si="39"/>
        <v/>
      </c>
      <c r="AU77" s="29" t="str">
        <f t="shared" si="40"/>
        <v>2</v>
      </c>
      <c r="AV77" s="29" t="str">
        <f t="shared" si="41"/>
        <v>4</v>
      </c>
      <c r="AW77" s="29" t="str">
        <f t="shared" si="42"/>
        <v/>
      </c>
      <c r="AX77" s="29" t="str">
        <f t="shared" si="43"/>
        <v/>
      </c>
      <c r="AY77" s="29" t="str">
        <f t="shared" si="2"/>
        <v/>
      </c>
      <c r="AZ77" s="29" t="str">
        <f t="shared" si="3"/>
        <v/>
      </c>
      <c r="BA77" s="29" t="str">
        <f t="shared" si="4"/>
        <v/>
      </c>
      <c r="BB77" s="29" t="str">
        <f t="shared" si="5"/>
        <v/>
      </c>
      <c r="BC77"/>
      <c r="BD77" s="29" t="str">
        <f t="shared" si="10"/>
        <v/>
      </c>
      <c r="BE77" s="29">
        <f t="shared" si="11"/>
        <v>-2</v>
      </c>
      <c r="BF77" s="29" t="str">
        <f t="shared" si="12"/>
        <v/>
      </c>
      <c r="BG77" s="29" t="str">
        <f t="shared" si="13"/>
        <v/>
      </c>
      <c r="BH77" s="29" t="str">
        <f t="shared" si="14"/>
        <v/>
      </c>
      <c r="BI77" s="29">
        <f t="shared" si="15"/>
        <v>-2</v>
      </c>
      <c r="BJ77" s="29">
        <f t="shared" si="16"/>
        <v>-12</v>
      </c>
      <c r="BK77" s="29" t="str">
        <f t="shared" si="17"/>
        <v/>
      </c>
      <c r="BL77" s="29" t="str">
        <f t="shared" si="18"/>
        <v/>
      </c>
      <c r="BM77" s="29" t="str">
        <f t="shared" si="19"/>
        <v/>
      </c>
      <c r="BN77" s="29" t="str">
        <f t="shared" si="20"/>
        <v/>
      </c>
      <c r="BO77" s="29" t="str">
        <f t="shared" si="21"/>
        <v/>
      </c>
      <c r="BP77" s="29" t="str">
        <f t="shared" si="22"/>
        <v/>
      </c>
      <c r="BQ77" s="29"/>
      <c r="BS77" s="1">
        <f t="shared" si="23"/>
        <v>0</v>
      </c>
      <c r="BT77" s="1">
        <f t="shared" si="24"/>
        <v>3</v>
      </c>
      <c r="BU77" s="1">
        <f t="shared" si="25"/>
        <v>-16</v>
      </c>
    </row>
    <row r="78" spans="1:73" ht="25.5" hidden="1" customHeight="1" x14ac:dyDescent="0.15">
      <c r="A78" s="6"/>
      <c r="B78" s="35"/>
      <c r="C78" s="61"/>
      <c r="D78" s="61"/>
      <c r="E78" s="15" t="s">
        <v>20</v>
      </c>
      <c r="F78" s="16"/>
      <c r="G78" s="16"/>
      <c r="H78" s="16"/>
      <c r="I78" s="16"/>
      <c r="J78" s="16"/>
      <c r="K78" s="16"/>
      <c r="L78" s="16"/>
      <c r="M78" s="17"/>
      <c r="N78" s="9"/>
      <c r="O78" s="9" t="s">
        <v>137</v>
      </c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29"/>
      <c r="AB78" s="29" t="str">
        <f t="shared" si="8"/>
        <v/>
      </c>
      <c r="AC78" s="29" t="str">
        <f t="shared" si="8"/>
        <v xml:space="preserve">  </v>
      </c>
      <c r="AD78" s="29" t="str">
        <f t="shared" si="26"/>
        <v/>
      </c>
      <c r="AE78" s="29" t="str">
        <f t="shared" si="27"/>
        <v/>
      </c>
      <c r="AF78" s="29" t="str">
        <f t="shared" si="28"/>
        <v/>
      </c>
      <c r="AG78" s="29" t="str">
        <f t="shared" si="29"/>
        <v/>
      </c>
      <c r="AH78" s="29" t="str">
        <f t="shared" si="30"/>
        <v/>
      </c>
      <c r="AI78" s="29" t="str">
        <f t="shared" si="31"/>
        <v/>
      </c>
      <c r="AJ78" s="29" t="str">
        <f t="shared" si="32"/>
        <v/>
      </c>
      <c r="AK78" s="29" t="str">
        <f t="shared" si="33"/>
        <v/>
      </c>
      <c r="AL78" s="29" t="str">
        <f t="shared" si="34"/>
        <v/>
      </c>
      <c r="AM78" s="29" t="str">
        <f t="shared" si="35"/>
        <v/>
      </c>
      <c r="AN78" s="29" t="str">
        <f t="shared" si="35"/>
        <v/>
      </c>
      <c r="AO78"/>
      <c r="AP78" s="29" t="str">
        <f t="shared" si="9"/>
        <v/>
      </c>
      <c r="AQ78" s="29" t="str">
        <f t="shared" si="36"/>
        <v xml:space="preserve"> </v>
      </c>
      <c r="AR78" s="29" t="str">
        <f t="shared" si="37"/>
        <v/>
      </c>
      <c r="AS78" s="29" t="str">
        <f t="shared" si="38"/>
        <v/>
      </c>
      <c r="AT78" s="29" t="str">
        <f t="shared" si="39"/>
        <v/>
      </c>
      <c r="AU78" s="29" t="str">
        <f t="shared" si="40"/>
        <v/>
      </c>
      <c r="AV78" s="29" t="str">
        <f t="shared" si="41"/>
        <v/>
      </c>
      <c r="AW78" s="29" t="str">
        <f t="shared" si="42"/>
        <v/>
      </c>
      <c r="AX78" s="29" t="str">
        <f t="shared" si="43"/>
        <v/>
      </c>
      <c r="AY78" s="29" t="str">
        <f t="shared" si="2"/>
        <v/>
      </c>
      <c r="AZ78" s="29" t="str">
        <f t="shared" si="3"/>
        <v/>
      </c>
      <c r="BA78" s="29" t="str">
        <f t="shared" si="4"/>
        <v/>
      </c>
      <c r="BB78" s="29" t="str">
        <f t="shared" si="5"/>
        <v/>
      </c>
      <c r="BC78"/>
      <c r="BD78" s="29" t="str">
        <f t="shared" si="10"/>
        <v/>
      </c>
      <c r="BE78" s="29" t="str">
        <f t="shared" si="11"/>
        <v/>
      </c>
      <c r="BF78" s="29" t="str">
        <f t="shared" si="12"/>
        <v/>
      </c>
      <c r="BG78" s="29" t="str">
        <f t="shared" si="13"/>
        <v/>
      </c>
      <c r="BH78" s="29" t="str">
        <f t="shared" si="14"/>
        <v/>
      </c>
      <c r="BI78" s="29" t="str">
        <f t="shared" si="15"/>
        <v/>
      </c>
      <c r="BJ78" s="29" t="str">
        <f t="shared" si="16"/>
        <v/>
      </c>
      <c r="BK78" s="29" t="str">
        <f t="shared" si="17"/>
        <v/>
      </c>
      <c r="BL78" s="29" t="str">
        <f t="shared" si="18"/>
        <v/>
      </c>
      <c r="BM78" s="29" t="str">
        <f t="shared" si="19"/>
        <v/>
      </c>
      <c r="BN78" s="29" t="str">
        <f t="shared" si="20"/>
        <v/>
      </c>
      <c r="BO78" s="29" t="str">
        <f t="shared" si="21"/>
        <v/>
      </c>
      <c r="BP78" s="29" t="str">
        <f t="shared" si="22"/>
        <v/>
      </c>
      <c r="BQ78" s="29"/>
      <c r="BS78" s="1">
        <f t="shared" si="23"/>
        <v>0</v>
      </c>
      <c r="BT78" s="1">
        <f t="shared" si="24"/>
        <v>0</v>
      </c>
      <c r="BU78" s="1">
        <f t="shared" si="25"/>
        <v>0</v>
      </c>
    </row>
    <row r="79" spans="1:73" ht="25.5" customHeight="1" x14ac:dyDescent="0.15">
      <c r="A79" s="6"/>
      <c r="B79" s="35"/>
      <c r="C79" s="35" t="s">
        <v>76</v>
      </c>
      <c r="D79" s="35"/>
      <c r="E79" s="37" t="s">
        <v>104</v>
      </c>
      <c r="F79" s="36"/>
      <c r="G79" s="36"/>
      <c r="H79" s="36"/>
      <c r="I79" s="36"/>
      <c r="J79" s="36"/>
      <c r="K79" s="36"/>
      <c r="L79" s="36"/>
      <c r="M79" s="36"/>
      <c r="N79" s="8"/>
      <c r="O79" s="9" t="s">
        <v>137</v>
      </c>
      <c r="P79" s="9" t="s">
        <v>45</v>
      </c>
      <c r="Q79" s="9" t="s">
        <v>54</v>
      </c>
      <c r="R79" s="8"/>
      <c r="S79" s="9" t="s">
        <v>47</v>
      </c>
      <c r="T79" s="9" t="s">
        <v>45</v>
      </c>
      <c r="U79" s="8"/>
      <c r="V79" s="8"/>
      <c r="W79" s="8"/>
      <c r="X79" s="8"/>
      <c r="Y79" s="9" t="s">
        <v>50</v>
      </c>
      <c r="Z79" s="9"/>
      <c r="AA79" s="30"/>
      <c r="AB79" s="29" t="str">
        <f t="shared" si="8"/>
        <v/>
      </c>
      <c r="AC79" s="29" t="str">
        <f t="shared" si="8"/>
        <v xml:space="preserve">  </v>
      </c>
      <c r="AD79" s="29" t="str">
        <f t="shared" si="26"/>
        <v>-3</v>
      </c>
      <c r="AE79" s="29" t="str">
        <f t="shared" si="27"/>
        <v>-6</v>
      </c>
      <c r="AF79" s="29" t="str">
        <f t="shared" si="28"/>
        <v/>
      </c>
      <c r="AG79" s="29" t="str">
        <f t="shared" si="29"/>
        <v>-1</v>
      </c>
      <c r="AH79" s="29" t="str">
        <f t="shared" si="30"/>
        <v>-3</v>
      </c>
      <c r="AI79" s="29" t="str">
        <f t="shared" si="31"/>
        <v/>
      </c>
      <c r="AJ79" s="29" t="str">
        <f t="shared" si="32"/>
        <v/>
      </c>
      <c r="AK79" s="29" t="str">
        <f t="shared" si="33"/>
        <v/>
      </c>
      <c r="AL79" s="29" t="str">
        <f t="shared" si="34"/>
        <v/>
      </c>
      <c r="AM79" s="29" t="str">
        <f t="shared" si="35"/>
        <v>-3</v>
      </c>
      <c r="AN79" s="29" t="str">
        <f t="shared" si="35"/>
        <v/>
      </c>
      <c r="AO79"/>
      <c r="AP79" s="29" t="str">
        <f t="shared" si="9"/>
        <v/>
      </c>
      <c r="AQ79" s="29" t="str">
        <f t="shared" si="36"/>
        <v xml:space="preserve"> </v>
      </c>
      <c r="AR79" s="29" t="str">
        <f t="shared" si="37"/>
        <v>2</v>
      </c>
      <c r="AS79" s="29" t="str">
        <f t="shared" si="38"/>
        <v>3</v>
      </c>
      <c r="AT79" s="29" t="str">
        <f t="shared" si="39"/>
        <v/>
      </c>
      <c r="AU79" s="29" t="str">
        <f t="shared" si="40"/>
        <v>2</v>
      </c>
      <c r="AV79" s="29" t="str">
        <f t="shared" si="41"/>
        <v>2</v>
      </c>
      <c r="AW79" s="29" t="str">
        <f t="shared" si="42"/>
        <v/>
      </c>
      <c r="AX79" s="29" t="str">
        <f t="shared" si="43"/>
        <v/>
      </c>
      <c r="AY79" s="29" t="str">
        <f t="shared" si="2"/>
        <v/>
      </c>
      <c r="AZ79" s="29" t="str">
        <f t="shared" si="3"/>
        <v/>
      </c>
      <c r="BA79" s="29" t="str">
        <f t="shared" si="4"/>
        <v>4</v>
      </c>
      <c r="BB79" s="29" t="str">
        <f t="shared" si="5"/>
        <v/>
      </c>
      <c r="BC79"/>
      <c r="BD79" s="29" t="str">
        <f t="shared" si="10"/>
        <v/>
      </c>
      <c r="BE79" s="29" t="str">
        <f t="shared" si="11"/>
        <v/>
      </c>
      <c r="BF79" s="29">
        <f t="shared" si="12"/>
        <v>-6</v>
      </c>
      <c r="BG79" s="29">
        <f t="shared" si="13"/>
        <v>-18</v>
      </c>
      <c r="BH79" s="29" t="str">
        <f t="shared" si="14"/>
        <v/>
      </c>
      <c r="BI79" s="29">
        <f t="shared" si="15"/>
        <v>-2</v>
      </c>
      <c r="BJ79" s="29">
        <f t="shared" si="16"/>
        <v>-6</v>
      </c>
      <c r="BK79" s="29" t="str">
        <f t="shared" si="17"/>
        <v/>
      </c>
      <c r="BL79" s="29" t="str">
        <f t="shared" si="18"/>
        <v/>
      </c>
      <c r="BM79" s="29" t="str">
        <f t="shared" si="19"/>
        <v/>
      </c>
      <c r="BN79" s="29" t="str">
        <f t="shared" si="20"/>
        <v/>
      </c>
      <c r="BO79" s="29">
        <f t="shared" si="21"/>
        <v>-12</v>
      </c>
      <c r="BP79" s="29" t="str">
        <f t="shared" si="22"/>
        <v/>
      </c>
      <c r="BQ79" s="29"/>
      <c r="BS79" s="1">
        <f t="shared" si="23"/>
        <v>0</v>
      </c>
      <c r="BT79" s="1">
        <f t="shared" si="24"/>
        <v>5</v>
      </c>
      <c r="BU79" s="1">
        <f t="shared" si="25"/>
        <v>-44</v>
      </c>
    </row>
    <row r="80" spans="1:73" ht="25.5" customHeight="1" x14ac:dyDescent="0.15">
      <c r="A80" s="6"/>
      <c r="B80" s="35"/>
      <c r="C80" s="35"/>
      <c r="D80" s="35"/>
      <c r="E80" s="37" t="s">
        <v>105</v>
      </c>
      <c r="F80" s="36"/>
      <c r="G80" s="36"/>
      <c r="H80" s="36"/>
      <c r="I80" s="36"/>
      <c r="J80" s="36"/>
      <c r="K80" s="36"/>
      <c r="L80" s="36"/>
      <c r="M80" s="36"/>
      <c r="N80" s="8"/>
      <c r="O80" s="9" t="s">
        <v>137</v>
      </c>
      <c r="P80" s="8"/>
      <c r="Q80" s="8"/>
      <c r="R80" s="9" t="s">
        <v>143</v>
      </c>
      <c r="S80" s="9" t="s">
        <v>43</v>
      </c>
      <c r="T80" s="8"/>
      <c r="U80" s="8"/>
      <c r="V80" s="8"/>
      <c r="W80" s="9" t="s">
        <v>47</v>
      </c>
      <c r="X80" s="8"/>
      <c r="Y80" s="9" t="s">
        <v>47</v>
      </c>
      <c r="Z80" s="8"/>
      <c r="AA80" s="29"/>
      <c r="AB80" s="29" t="str">
        <f t="shared" si="8"/>
        <v/>
      </c>
      <c r="AC80" s="29" t="str">
        <f t="shared" si="8"/>
        <v xml:space="preserve">  </v>
      </c>
      <c r="AD80" s="29" t="str">
        <f t="shared" si="26"/>
        <v/>
      </c>
      <c r="AE80" s="29" t="str">
        <f t="shared" si="27"/>
        <v/>
      </c>
      <c r="AF80" s="29" t="str">
        <f t="shared" si="28"/>
        <v>+2</v>
      </c>
      <c r="AG80" s="29" t="str">
        <f t="shared" si="29"/>
        <v>-2</v>
      </c>
      <c r="AH80" s="29" t="str">
        <f t="shared" si="30"/>
        <v/>
      </c>
      <c r="AI80" s="29" t="str">
        <f t="shared" si="31"/>
        <v/>
      </c>
      <c r="AJ80" s="29" t="str">
        <f t="shared" si="32"/>
        <v/>
      </c>
      <c r="AK80" s="29" t="str">
        <f t="shared" si="33"/>
        <v>-1</v>
      </c>
      <c r="AL80" s="29" t="str">
        <f t="shared" si="34"/>
        <v/>
      </c>
      <c r="AM80" s="29" t="str">
        <f t="shared" si="35"/>
        <v>-1</v>
      </c>
      <c r="AN80" s="29" t="str">
        <f t="shared" si="35"/>
        <v/>
      </c>
      <c r="AO80"/>
      <c r="AP80" s="29" t="str">
        <f t="shared" si="9"/>
        <v/>
      </c>
      <c r="AQ80" s="29" t="str">
        <f t="shared" si="36"/>
        <v xml:space="preserve"> </v>
      </c>
      <c r="AR80" s="29" t="str">
        <f t="shared" si="37"/>
        <v/>
      </c>
      <c r="AS80" s="29" t="str">
        <f t="shared" si="38"/>
        <v/>
      </c>
      <c r="AT80" s="29" t="str">
        <f t="shared" si="39"/>
        <v>2</v>
      </c>
      <c r="AU80" s="29" t="str">
        <f t="shared" si="40"/>
        <v>2</v>
      </c>
      <c r="AV80" s="29" t="str">
        <f t="shared" si="41"/>
        <v/>
      </c>
      <c r="AW80" s="29" t="str">
        <f t="shared" si="42"/>
        <v/>
      </c>
      <c r="AX80" s="29" t="str">
        <f t="shared" si="43"/>
        <v/>
      </c>
      <c r="AY80" s="29" t="str">
        <f t="shared" si="2"/>
        <v>2</v>
      </c>
      <c r="AZ80" s="29" t="str">
        <f t="shared" si="3"/>
        <v/>
      </c>
      <c r="BA80" s="29" t="str">
        <f t="shared" si="4"/>
        <v>2</v>
      </c>
      <c r="BB80" s="29" t="str">
        <f t="shared" si="5"/>
        <v/>
      </c>
      <c r="BC80"/>
      <c r="BD80" s="29" t="str">
        <f t="shared" si="10"/>
        <v/>
      </c>
      <c r="BE80" s="29" t="str">
        <f t="shared" si="11"/>
        <v/>
      </c>
      <c r="BF80" s="29" t="str">
        <f t="shared" si="12"/>
        <v/>
      </c>
      <c r="BG80" s="29" t="str">
        <f t="shared" si="13"/>
        <v/>
      </c>
      <c r="BH80" s="29">
        <f t="shared" si="14"/>
        <v>4</v>
      </c>
      <c r="BI80" s="29">
        <f t="shared" si="15"/>
        <v>-4</v>
      </c>
      <c r="BJ80" s="29" t="str">
        <f t="shared" si="16"/>
        <v/>
      </c>
      <c r="BK80" s="29" t="str">
        <f t="shared" si="17"/>
        <v/>
      </c>
      <c r="BL80" s="29" t="str">
        <f t="shared" si="18"/>
        <v/>
      </c>
      <c r="BM80" s="29">
        <f t="shared" si="19"/>
        <v>-2</v>
      </c>
      <c r="BN80" s="29" t="str">
        <f t="shared" si="20"/>
        <v/>
      </c>
      <c r="BO80" s="29">
        <f t="shared" si="21"/>
        <v>-2</v>
      </c>
      <c r="BP80" s="29" t="str">
        <f t="shared" si="22"/>
        <v/>
      </c>
      <c r="BQ80" s="29"/>
      <c r="BS80" s="1">
        <f t="shared" si="23"/>
        <v>1</v>
      </c>
      <c r="BT80" s="1">
        <f t="shared" si="24"/>
        <v>3</v>
      </c>
      <c r="BU80" s="1">
        <f t="shared" si="25"/>
        <v>-4</v>
      </c>
    </row>
    <row r="81" spans="1:73" ht="25.5" customHeight="1" x14ac:dyDescent="0.15">
      <c r="A81" s="6"/>
      <c r="B81" s="35"/>
      <c r="C81" s="35"/>
      <c r="D81" s="35"/>
      <c r="E81" s="37" t="s">
        <v>106</v>
      </c>
      <c r="F81" s="36"/>
      <c r="G81" s="36"/>
      <c r="H81" s="36"/>
      <c r="I81" s="36"/>
      <c r="J81" s="36"/>
      <c r="K81" s="36"/>
      <c r="L81" s="36"/>
      <c r="M81" s="36"/>
      <c r="N81" s="8"/>
      <c r="O81" s="9" t="s">
        <v>137</v>
      </c>
      <c r="P81" s="8"/>
      <c r="Q81" s="8"/>
      <c r="R81" s="8"/>
      <c r="S81" s="8"/>
      <c r="T81" s="8"/>
      <c r="U81" s="8"/>
      <c r="V81" s="8"/>
      <c r="W81" s="8"/>
      <c r="X81" s="9" t="s">
        <v>47</v>
      </c>
      <c r="Y81" s="8"/>
      <c r="Z81" s="8"/>
      <c r="AA81" s="29"/>
      <c r="AB81" s="29" t="str">
        <f t="shared" si="8"/>
        <v/>
      </c>
      <c r="AC81" s="29" t="str">
        <f t="shared" si="8"/>
        <v xml:space="preserve">  </v>
      </c>
      <c r="AD81" s="29" t="str">
        <f t="shared" si="26"/>
        <v/>
      </c>
      <c r="AE81" s="29" t="str">
        <f t="shared" si="27"/>
        <v/>
      </c>
      <c r="AF81" s="29" t="str">
        <f t="shared" si="28"/>
        <v/>
      </c>
      <c r="AG81" s="29" t="str">
        <f t="shared" si="29"/>
        <v/>
      </c>
      <c r="AH81" s="29" t="str">
        <f t="shared" si="30"/>
        <v/>
      </c>
      <c r="AI81" s="29" t="str">
        <f t="shared" si="31"/>
        <v/>
      </c>
      <c r="AJ81" s="29" t="str">
        <f t="shared" si="32"/>
        <v/>
      </c>
      <c r="AK81" s="29" t="str">
        <f t="shared" si="33"/>
        <v/>
      </c>
      <c r="AL81" s="29" t="str">
        <f t="shared" si="34"/>
        <v>-1</v>
      </c>
      <c r="AM81" s="29" t="str">
        <f t="shared" si="35"/>
        <v/>
      </c>
      <c r="AN81" s="29" t="str">
        <f t="shared" si="35"/>
        <v/>
      </c>
      <c r="AO81"/>
      <c r="AP81" s="29" t="str">
        <f t="shared" si="9"/>
        <v/>
      </c>
      <c r="AQ81" s="29" t="str">
        <f t="shared" si="36"/>
        <v xml:space="preserve"> </v>
      </c>
      <c r="AR81" s="29" t="str">
        <f t="shared" si="37"/>
        <v/>
      </c>
      <c r="AS81" s="29" t="str">
        <f t="shared" si="38"/>
        <v/>
      </c>
      <c r="AT81" s="29" t="str">
        <f t="shared" si="39"/>
        <v/>
      </c>
      <c r="AU81" s="29" t="str">
        <f t="shared" si="40"/>
        <v/>
      </c>
      <c r="AV81" s="29" t="str">
        <f t="shared" si="41"/>
        <v/>
      </c>
      <c r="AW81" s="29" t="str">
        <f t="shared" si="42"/>
        <v/>
      </c>
      <c r="AX81" s="29" t="str">
        <f t="shared" si="43"/>
        <v/>
      </c>
      <c r="AY81" s="29" t="str">
        <f t="shared" si="2"/>
        <v/>
      </c>
      <c r="AZ81" s="29" t="str">
        <f t="shared" si="3"/>
        <v>2</v>
      </c>
      <c r="BA81" s="29" t="str">
        <f t="shared" si="4"/>
        <v/>
      </c>
      <c r="BB81" s="29" t="str">
        <f t="shared" si="5"/>
        <v/>
      </c>
      <c r="BC81"/>
      <c r="BD81" s="29" t="str">
        <f t="shared" si="10"/>
        <v/>
      </c>
      <c r="BE81" s="29" t="str">
        <f t="shared" si="11"/>
        <v/>
      </c>
      <c r="BF81" s="29" t="str">
        <f t="shared" si="12"/>
        <v/>
      </c>
      <c r="BG81" s="29" t="str">
        <f t="shared" si="13"/>
        <v/>
      </c>
      <c r="BH81" s="29" t="str">
        <f t="shared" si="14"/>
        <v/>
      </c>
      <c r="BI81" s="29" t="str">
        <f t="shared" si="15"/>
        <v/>
      </c>
      <c r="BJ81" s="29" t="str">
        <f t="shared" si="16"/>
        <v/>
      </c>
      <c r="BK81" s="29" t="str">
        <f t="shared" si="17"/>
        <v/>
      </c>
      <c r="BL81" s="29" t="str">
        <f t="shared" si="18"/>
        <v/>
      </c>
      <c r="BM81" s="29" t="str">
        <f t="shared" si="19"/>
        <v/>
      </c>
      <c r="BN81" s="29">
        <f t="shared" si="20"/>
        <v>-2</v>
      </c>
      <c r="BO81" s="29" t="str">
        <f t="shared" si="21"/>
        <v/>
      </c>
      <c r="BP81" s="29" t="str">
        <f t="shared" si="22"/>
        <v/>
      </c>
      <c r="BQ81" s="29"/>
      <c r="BS81" s="1">
        <f t="shared" si="23"/>
        <v>0</v>
      </c>
      <c r="BT81" s="1">
        <f t="shared" si="24"/>
        <v>1</v>
      </c>
      <c r="BU81" s="1">
        <f t="shared" si="25"/>
        <v>-2</v>
      </c>
    </row>
    <row r="82" spans="1:73" ht="25.5" customHeight="1" x14ac:dyDescent="0.15">
      <c r="A82" s="6"/>
      <c r="B82" s="35"/>
      <c r="C82" s="35"/>
      <c r="D82" s="35"/>
      <c r="E82" s="36" t="s">
        <v>21</v>
      </c>
      <c r="F82" s="36"/>
      <c r="G82" s="36"/>
      <c r="H82" s="36"/>
      <c r="I82" s="36"/>
      <c r="J82" s="36"/>
      <c r="K82" s="36"/>
      <c r="L82" s="36"/>
      <c r="M82" s="36"/>
      <c r="N82" s="8"/>
      <c r="O82" s="9" t="s">
        <v>138</v>
      </c>
      <c r="P82" s="9" t="s">
        <v>48</v>
      </c>
      <c r="Q82" s="8"/>
      <c r="R82" s="9" t="s">
        <v>143</v>
      </c>
      <c r="S82" s="9" t="s">
        <v>43</v>
      </c>
      <c r="T82" s="9" t="s">
        <v>45</v>
      </c>
      <c r="U82" s="8"/>
      <c r="V82" s="8"/>
      <c r="W82" s="9" t="s">
        <v>47</v>
      </c>
      <c r="X82" s="9" t="s">
        <v>47</v>
      </c>
      <c r="Y82" s="8"/>
      <c r="Z82" s="9"/>
      <c r="AA82" s="30"/>
      <c r="AB82" s="29" t="str">
        <f t="shared" si="8"/>
        <v/>
      </c>
      <c r="AC82" s="29" t="str">
        <f t="shared" si="8"/>
        <v>-1</v>
      </c>
      <c r="AD82" s="29" t="str">
        <f t="shared" si="26"/>
        <v>-3</v>
      </c>
      <c r="AE82" s="29" t="str">
        <f t="shared" si="27"/>
        <v/>
      </c>
      <c r="AF82" s="29" t="str">
        <f t="shared" si="28"/>
        <v>+2</v>
      </c>
      <c r="AG82" s="29" t="str">
        <f t="shared" si="29"/>
        <v>-2</v>
      </c>
      <c r="AH82" s="29" t="str">
        <f t="shared" si="30"/>
        <v>-3</v>
      </c>
      <c r="AI82" s="29" t="str">
        <f t="shared" si="31"/>
        <v/>
      </c>
      <c r="AJ82" s="29" t="str">
        <f t="shared" si="32"/>
        <v/>
      </c>
      <c r="AK82" s="29" t="str">
        <f t="shared" si="33"/>
        <v>-1</v>
      </c>
      <c r="AL82" s="29" t="str">
        <f t="shared" si="34"/>
        <v>-1</v>
      </c>
      <c r="AM82" s="29" t="str">
        <f t="shared" si="35"/>
        <v/>
      </c>
      <c r="AN82" s="29" t="str">
        <f t="shared" si="35"/>
        <v/>
      </c>
      <c r="AO82"/>
      <c r="AP82" s="29" t="str">
        <f t="shared" si="9"/>
        <v/>
      </c>
      <c r="AQ82" s="29" t="str">
        <f t="shared" si="36"/>
        <v>2</v>
      </c>
      <c r="AR82" s="29" t="str">
        <f t="shared" si="37"/>
        <v>1</v>
      </c>
      <c r="AS82" s="29" t="str">
        <f t="shared" si="38"/>
        <v/>
      </c>
      <c r="AT82" s="29" t="str">
        <f t="shared" si="39"/>
        <v>2</v>
      </c>
      <c r="AU82" s="29" t="str">
        <f t="shared" si="40"/>
        <v>2</v>
      </c>
      <c r="AV82" s="29" t="str">
        <f t="shared" si="41"/>
        <v>2</v>
      </c>
      <c r="AW82" s="29" t="str">
        <f t="shared" si="42"/>
        <v/>
      </c>
      <c r="AX82" s="29" t="str">
        <f t="shared" si="43"/>
        <v/>
      </c>
      <c r="AY82" s="29" t="str">
        <f t="shared" si="2"/>
        <v>2</v>
      </c>
      <c r="AZ82" s="29" t="str">
        <f t="shared" si="3"/>
        <v>2</v>
      </c>
      <c r="BA82" s="29" t="str">
        <f t="shared" si="4"/>
        <v/>
      </c>
      <c r="BB82" s="29" t="str">
        <f t="shared" si="5"/>
        <v/>
      </c>
      <c r="BC82"/>
      <c r="BD82" s="29" t="str">
        <f t="shared" si="10"/>
        <v/>
      </c>
      <c r="BE82" s="29">
        <f t="shared" si="11"/>
        <v>-2</v>
      </c>
      <c r="BF82" s="29">
        <f t="shared" si="12"/>
        <v>-3</v>
      </c>
      <c r="BG82" s="29" t="str">
        <f t="shared" si="13"/>
        <v/>
      </c>
      <c r="BH82" s="29">
        <f t="shared" si="14"/>
        <v>4</v>
      </c>
      <c r="BI82" s="29">
        <f t="shared" si="15"/>
        <v>-4</v>
      </c>
      <c r="BJ82" s="29">
        <f t="shared" si="16"/>
        <v>-6</v>
      </c>
      <c r="BK82" s="29" t="str">
        <f t="shared" si="17"/>
        <v/>
      </c>
      <c r="BL82" s="29" t="str">
        <f t="shared" si="18"/>
        <v/>
      </c>
      <c r="BM82" s="29">
        <f t="shared" si="19"/>
        <v>-2</v>
      </c>
      <c r="BN82" s="29">
        <f t="shared" si="20"/>
        <v>-2</v>
      </c>
      <c r="BO82" s="29" t="str">
        <f t="shared" si="21"/>
        <v/>
      </c>
      <c r="BP82" s="29" t="str">
        <f t="shared" si="22"/>
        <v/>
      </c>
      <c r="BQ82" s="29"/>
      <c r="BS82" s="1">
        <f t="shared" si="23"/>
        <v>1</v>
      </c>
      <c r="BT82" s="1">
        <f t="shared" si="24"/>
        <v>6</v>
      </c>
      <c r="BU82" s="1">
        <f t="shared" si="25"/>
        <v>-15</v>
      </c>
    </row>
    <row r="83" spans="1:73" ht="25.5" customHeight="1" x14ac:dyDescent="0.15">
      <c r="A83" s="6"/>
      <c r="B83" s="35"/>
      <c r="C83" s="35"/>
      <c r="D83" s="35"/>
      <c r="E83" s="37" t="s">
        <v>107</v>
      </c>
      <c r="F83" s="36"/>
      <c r="G83" s="36"/>
      <c r="H83" s="36"/>
      <c r="I83" s="36"/>
      <c r="J83" s="36"/>
      <c r="K83" s="36"/>
      <c r="L83" s="36"/>
      <c r="M83" s="36"/>
      <c r="N83" s="8"/>
      <c r="O83" s="9" t="s">
        <v>137</v>
      </c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29"/>
      <c r="AB83" s="29" t="str">
        <f t="shared" si="8"/>
        <v/>
      </c>
      <c r="AC83" s="29" t="str">
        <f t="shared" si="8"/>
        <v xml:space="preserve">  </v>
      </c>
      <c r="AD83" s="29" t="str">
        <f t="shared" si="26"/>
        <v/>
      </c>
      <c r="AE83" s="29" t="str">
        <f t="shared" si="27"/>
        <v/>
      </c>
      <c r="AF83" s="29" t="str">
        <f t="shared" si="28"/>
        <v/>
      </c>
      <c r="AG83" s="29" t="str">
        <f t="shared" si="29"/>
        <v/>
      </c>
      <c r="AH83" s="29" t="str">
        <f t="shared" si="30"/>
        <v/>
      </c>
      <c r="AI83" s="29" t="str">
        <f t="shared" si="31"/>
        <v/>
      </c>
      <c r="AJ83" s="29" t="str">
        <f t="shared" si="32"/>
        <v/>
      </c>
      <c r="AK83" s="29" t="str">
        <f t="shared" si="33"/>
        <v/>
      </c>
      <c r="AL83" s="29" t="str">
        <f t="shared" si="34"/>
        <v/>
      </c>
      <c r="AM83" s="29" t="str">
        <f t="shared" si="35"/>
        <v/>
      </c>
      <c r="AN83" s="29" t="str">
        <f t="shared" si="35"/>
        <v/>
      </c>
      <c r="AO83"/>
      <c r="AP83" s="29" t="str">
        <f t="shared" si="9"/>
        <v/>
      </c>
      <c r="AQ83" s="29" t="str">
        <f t="shared" si="36"/>
        <v xml:space="preserve"> </v>
      </c>
      <c r="AR83" s="29" t="str">
        <f t="shared" si="37"/>
        <v/>
      </c>
      <c r="AS83" s="29" t="str">
        <f t="shared" si="38"/>
        <v/>
      </c>
      <c r="AT83" s="29" t="str">
        <f t="shared" si="39"/>
        <v/>
      </c>
      <c r="AU83" s="29" t="str">
        <f t="shared" si="40"/>
        <v/>
      </c>
      <c r="AV83" s="29" t="str">
        <f t="shared" si="41"/>
        <v/>
      </c>
      <c r="AW83" s="29" t="str">
        <f t="shared" si="42"/>
        <v/>
      </c>
      <c r="AX83" s="29" t="str">
        <f t="shared" si="43"/>
        <v/>
      </c>
      <c r="AY83" s="29" t="str">
        <f t="shared" si="2"/>
        <v/>
      </c>
      <c r="AZ83" s="29" t="str">
        <f t="shared" si="3"/>
        <v/>
      </c>
      <c r="BA83" s="29" t="str">
        <f t="shared" si="4"/>
        <v/>
      </c>
      <c r="BB83" s="29" t="str">
        <f t="shared" si="5"/>
        <v/>
      </c>
      <c r="BC83"/>
      <c r="BD83" s="29" t="str">
        <f t="shared" si="10"/>
        <v/>
      </c>
      <c r="BE83" s="29" t="str">
        <f t="shared" si="11"/>
        <v/>
      </c>
      <c r="BF83" s="29" t="str">
        <f t="shared" si="12"/>
        <v/>
      </c>
      <c r="BG83" s="29" t="str">
        <f t="shared" si="13"/>
        <v/>
      </c>
      <c r="BH83" s="29" t="str">
        <f t="shared" si="14"/>
        <v/>
      </c>
      <c r="BI83" s="29" t="str">
        <f t="shared" si="15"/>
        <v/>
      </c>
      <c r="BJ83" s="29" t="str">
        <f t="shared" si="16"/>
        <v/>
      </c>
      <c r="BK83" s="29" t="str">
        <f t="shared" si="17"/>
        <v/>
      </c>
      <c r="BL83" s="29" t="str">
        <f t="shared" si="18"/>
        <v/>
      </c>
      <c r="BM83" s="29" t="str">
        <f t="shared" si="19"/>
        <v/>
      </c>
      <c r="BN83" s="29" t="str">
        <f t="shared" si="20"/>
        <v/>
      </c>
      <c r="BO83" s="29" t="str">
        <f t="shared" si="21"/>
        <v/>
      </c>
      <c r="BP83" s="29" t="str">
        <f t="shared" si="22"/>
        <v/>
      </c>
      <c r="BQ83" s="29"/>
      <c r="BS83" s="1">
        <f t="shared" si="23"/>
        <v>0</v>
      </c>
      <c r="BT83" s="1">
        <f t="shared" si="24"/>
        <v>0</v>
      </c>
      <c r="BU83" s="1">
        <f t="shared" si="25"/>
        <v>0</v>
      </c>
    </row>
    <row r="84" spans="1:73" ht="25.5" hidden="1" customHeight="1" x14ac:dyDescent="0.15">
      <c r="A84" s="6"/>
      <c r="B84" s="35"/>
      <c r="C84" s="35"/>
      <c r="D84" s="35"/>
      <c r="E84" s="36" t="s">
        <v>22</v>
      </c>
      <c r="F84" s="36"/>
      <c r="G84" s="36"/>
      <c r="H84" s="36"/>
      <c r="I84" s="36"/>
      <c r="J84" s="36"/>
      <c r="K84" s="36"/>
      <c r="L84" s="36"/>
      <c r="M84" s="36"/>
      <c r="N84" s="8"/>
      <c r="O84" s="9" t="s">
        <v>137</v>
      </c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29"/>
      <c r="AB84" s="29" t="str">
        <f t="shared" si="8"/>
        <v/>
      </c>
      <c r="AC84" s="29" t="str">
        <f t="shared" si="8"/>
        <v xml:space="preserve">  </v>
      </c>
      <c r="AD84" s="29" t="str">
        <f t="shared" si="26"/>
        <v/>
      </c>
      <c r="AE84" s="29" t="str">
        <f t="shared" si="27"/>
        <v/>
      </c>
      <c r="AF84" s="29" t="str">
        <f t="shared" si="28"/>
        <v/>
      </c>
      <c r="AG84" s="29" t="str">
        <f t="shared" si="29"/>
        <v/>
      </c>
      <c r="AH84" s="29" t="str">
        <f t="shared" si="30"/>
        <v/>
      </c>
      <c r="AI84" s="29" t="str">
        <f t="shared" si="31"/>
        <v/>
      </c>
      <c r="AJ84" s="29" t="str">
        <f t="shared" si="32"/>
        <v/>
      </c>
      <c r="AK84" s="29" t="str">
        <f t="shared" si="33"/>
        <v/>
      </c>
      <c r="AL84" s="29" t="str">
        <f t="shared" si="34"/>
        <v/>
      </c>
      <c r="AM84" s="29" t="str">
        <f t="shared" si="35"/>
        <v/>
      </c>
      <c r="AN84" s="29" t="str">
        <f t="shared" si="35"/>
        <v/>
      </c>
      <c r="AO84"/>
      <c r="AP84" s="29" t="str">
        <f t="shared" si="9"/>
        <v/>
      </c>
      <c r="AQ84" s="29" t="str">
        <f t="shared" si="36"/>
        <v xml:space="preserve"> </v>
      </c>
      <c r="AR84" s="29" t="str">
        <f t="shared" si="37"/>
        <v/>
      </c>
      <c r="AS84" s="29" t="str">
        <f t="shared" si="38"/>
        <v/>
      </c>
      <c r="AT84" s="29" t="str">
        <f t="shared" si="39"/>
        <v/>
      </c>
      <c r="AU84" s="29" t="str">
        <f t="shared" si="40"/>
        <v/>
      </c>
      <c r="AV84" s="29" t="str">
        <f t="shared" si="41"/>
        <v/>
      </c>
      <c r="AW84" s="29" t="str">
        <f t="shared" si="42"/>
        <v/>
      </c>
      <c r="AX84" s="29" t="str">
        <f t="shared" si="43"/>
        <v/>
      </c>
      <c r="AY84" s="29" t="str">
        <f t="shared" si="2"/>
        <v/>
      </c>
      <c r="AZ84" s="29" t="str">
        <f t="shared" si="3"/>
        <v/>
      </c>
      <c r="BA84" s="29" t="str">
        <f t="shared" si="4"/>
        <v/>
      </c>
      <c r="BB84" s="29" t="str">
        <f t="shared" si="5"/>
        <v/>
      </c>
      <c r="BC84"/>
      <c r="BD84" s="29" t="str">
        <f t="shared" si="10"/>
        <v/>
      </c>
      <c r="BE84" s="29" t="str">
        <f t="shared" si="11"/>
        <v/>
      </c>
      <c r="BF84" s="29" t="str">
        <f t="shared" si="12"/>
        <v/>
      </c>
      <c r="BG84" s="29" t="str">
        <f t="shared" si="13"/>
        <v/>
      </c>
      <c r="BH84" s="29" t="str">
        <f t="shared" si="14"/>
        <v/>
      </c>
      <c r="BI84" s="29" t="str">
        <f t="shared" si="15"/>
        <v/>
      </c>
      <c r="BJ84" s="29" t="str">
        <f t="shared" si="16"/>
        <v/>
      </c>
      <c r="BK84" s="29" t="str">
        <f t="shared" si="17"/>
        <v/>
      </c>
      <c r="BL84" s="29" t="str">
        <f t="shared" si="18"/>
        <v/>
      </c>
      <c r="BM84" s="29" t="str">
        <f t="shared" si="19"/>
        <v/>
      </c>
      <c r="BN84" s="29" t="str">
        <f t="shared" si="20"/>
        <v/>
      </c>
      <c r="BO84" s="29" t="str">
        <f t="shared" si="21"/>
        <v/>
      </c>
      <c r="BP84" s="29" t="str">
        <f t="shared" si="22"/>
        <v/>
      </c>
      <c r="BQ84" s="29"/>
      <c r="BS84" s="1">
        <f t="shared" si="23"/>
        <v>0</v>
      </c>
      <c r="BT84" s="1">
        <f t="shared" si="24"/>
        <v>0</v>
      </c>
      <c r="BU84" s="1">
        <f t="shared" si="25"/>
        <v>0</v>
      </c>
    </row>
    <row r="85" spans="1:73" ht="25.5" hidden="1" customHeight="1" x14ac:dyDescent="0.15">
      <c r="A85" s="6"/>
      <c r="B85" s="35"/>
      <c r="C85" s="35"/>
      <c r="D85" s="35"/>
      <c r="E85" s="36" t="s">
        <v>23</v>
      </c>
      <c r="F85" s="36"/>
      <c r="G85" s="36"/>
      <c r="H85" s="36"/>
      <c r="I85" s="36"/>
      <c r="J85" s="36"/>
      <c r="K85" s="36"/>
      <c r="L85" s="36"/>
      <c r="M85" s="36"/>
      <c r="N85" s="8"/>
      <c r="O85" s="9" t="s">
        <v>137</v>
      </c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29"/>
      <c r="AB85" s="29" t="str">
        <f t="shared" si="8"/>
        <v/>
      </c>
      <c r="AC85" s="29" t="str">
        <f t="shared" si="8"/>
        <v xml:space="preserve">  </v>
      </c>
      <c r="AD85" s="29" t="str">
        <f t="shared" si="26"/>
        <v/>
      </c>
      <c r="AE85" s="29" t="str">
        <f t="shared" si="27"/>
        <v/>
      </c>
      <c r="AF85" s="29" t="str">
        <f t="shared" si="28"/>
        <v/>
      </c>
      <c r="AG85" s="29" t="str">
        <f t="shared" si="29"/>
        <v/>
      </c>
      <c r="AH85" s="29" t="str">
        <f t="shared" si="30"/>
        <v/>
      </c>
      <c r="AI85" s="29" t="str">
        <f t="shared" si="31"/>
        <v/>
      </c>
      <c r="AJ85" s="29" t="str">
        <f t="shared" si="32"/>
        <v/>
      </c>
      <c r="AK85" s="29" t="str">
        <f t="shared" si="33"/>
        <v/>
      </c>
      <c r="AL85" s="29" t="str">
        <f t="shared" si="34"/>
        <v/>
      </c>
      <c r="AM85" s="29" t="str">
        <f t="shared" si="35"/>
        <v/>
      </c>
      <c r="AN85" s="29" t="str">
        <f t="shared" si="35"/>
        <v/>
      </c>
      <c r="AO85"/>
      <c r="AP85" s="29" t="str">
        <f t="shared" si="9"/>
        <v/>
      </c>
      <c r="AQ85" s="29" t="str">
        <f t="shared" si="36"/>
        <v xml:space="preserve"> </v>
      </c>
      <c r="AR85" s="29" t="str">
        <f t="shared" si="37"/>
        <v/>
      </c>
      <c r="AS85" s="29" t="str">
        <f t="shared" si="38"/>
        <v/>
      </c>
      <c r="AT85" s="29" t="str">
        <f t="shared" si="39"/>
        <v/>
      </c>
      <c r="AU85" s="29" t="str">
        <f t="shared" si="40"/>
        <v/>
      </c>
      <c r="AV85" s="29" t="str">
        <f t="shared" si="41"/>
        <v/>
      </c>
      <c r="AW85" s="29" t="str">
        <f t="shared" si="42"/>
        <v/>
      </c>
      <c r="AX85" s="29" t="str">
        <f t="shared" si="43"/>
        <v/>
      </c>
      <c r="AY85" s="29" t="str">
        <f t="shared" si="2"/>
        <v/>
      </c>
      <c r="AZ85" s="29" t="str">
        <f t="shared" si="3"/>
        <v/>
      </c>
      <c r="BA85" s="29" t="str">
        <f t="shared" si="4"/>
        <v/>
      </c>
      <c r="BB85" s="29" t="str">
        <f t="shared" si="5"/>
        <v/>
      </c>
      <c r="BC85"/>
      <c r="BD85" s="29" t="str">
        <f t="shared" si="10"/>
        <v/>
      </c>
      <c r="BE85" s="29" t="str">
        <f t="shared" si="11"/>
        <v/>
      </c>
      <c r="BF85" s="29" t="str">
        <f t="shared" si="12"/>
        <v/>
      </c>
      <c r="BG85" s="29" t="str">
        <f t="shared" si="13"/>
        <v/>
      </c>
      <c r="BH85" s="29" t="str">
        <f t="shared" si="14"/>
        <v/>
      </c>
      <c r="BI85" s="29" t="str">
        <f t="shared" si="15"/>
        <v/>
      </c>
      <c r="BJ85" s="29" t="str">
        <f t="shared" si="16"/>
        <v/>
      </c>
      <c r="BK85" s="29" t="str">
        <f t="shared" si="17"/>
        <v/>
      </c>
      <c r="BL85" s="29" t="str">
        <f t="shared" si="18"/>
        <v/>
      </c>
      <c r="BM85" s="29" t="str">
        <f t="shared" si="19"/>
        <v/>
      </c>
      <c r="BN85" s="29" t="str">
        <f t="shared" si="20"/>
        <v/>
      </c>
      <c r="BO85" s="29" t="str">
        <f t="shared" si="21"/>
        <v/>
      </c>
      <c r="BP85" s="29" t="str">
        <f t="shared" si="22"/>
        <v/>
      </c>
      <c r="BQ85" s="29"/>
      <c r="BS85" s="1">
        <f t="shared" si="23"/>
        <v>0</v>
      </c>
      <c r="BT85" s="1">
        <f t="shared" si="24"/>
        <v>0</v>
      </c>
      <c r="BU85" s="1">
        <f t="shared" si="25"/>
        <v>0</v>
      </c>
    </row>
    <row r="86" spans="1:73" ht="25.5" hidden="1" customHeight="1" x14ac:dyDescent="0.15">
      <c r="A86" s="6"/>
      <c r="B86" s="35"/>
      <c r="C86" s="35"/>
      <c r="D86" s="35"/>
      <c r="E86" s="87" t="s">
        <v>24</v>
      </c>
      <c r="F86" s="88"/>
      <c r="G86" s="88"/>
      <c r="H86" s="88"/>
      <c r="I86" s="88"/>
      <c r="J86" s="88"/>
      <c r="K86" s="88"/>
      <c r="L86" s="88"/>
      <c r="M86" s="89"/>
      <c r="N86" s="8"/>
      <c r="O86" s="9" t="s">
        <v>137</v>
      </c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29"/>
      <c r="AB86" s="29" t="str">
        <f t="shared" si="8"/>
        <v/>
      </c>
      <c r="AC86" s="29" t="str">
        <f t="shared" si="8"/>
        <v xml:space="preserve">  </v>
      </c>
      <c r="AD86" s="29" t="str">
        <f t="shared" si="26"/>
        <v/>
      </c>
      <c r="AE86" s="29" t="str">
        <f t="shared" si="27"/>
        <v/>
      </c>
      <c r="AF86" s="29" t="str">
        <f t="shared" si="28"/>
        <v/>
      </c>
      <c r="AG86" s="29" t="str">
        <f t="shared" si="29"/>
        <v/>
      </c>
      <c r="AH86" s="29" t="str">
        <f t="shared" si="30"/>
        <v/>
      </c>
      <c r="AI86" s="29" t="str">
        <f t="shared" si="31"/>
        <v/>
      </c>
      <c r="AJ86" s="29" t="str">
        <f t="shared" si="32"/>
        <v/>
      </c>
      <c r="AK86" s="29" t="str">
        <f t="shared" si="33"/>
        <v/>
      </c>
      <c r="AL86" s="29" t="str">
        <f t="shared" si="34"/>
        <v/>
      </c>
      <c r="AM86" s="29" t="str">
        <f t="shared" si="35"/>
        <v/>
      </c>
      <c r="AN86" s="29" t="str">
        <f t="shared" si="35"/>
        <v/>
      </c>
      <c r="AO86"/>
      <c r="AP86" s="29" t="str">
        <f t="shared" si="9"/>
        <v/>
      </c>
      <c r="AQ86" s="29" t="str">
        <f t="shared" si="36"/>
        <v xml:space="preserve"> </v>
      </c>
      <c r="AR86" s="29" t="str">
        <f t="shared" si="37"/>
        <v/>
      </c>
      <c r="AS86" s="29" t="str">
        <f t="shared" si="38"/>
        <v/>
      </c>
      <c r="AT86" s="29" t="str">
        <f t="shared" si="39"/>
        <v/>
      </c>
      <c r="AU86" s="29" t="str">
        <f t="shared" si="40"/>
        <v/>
      </c>
      <c r="AV86" s="29" t="str">
        <f t="shared" si="41"/>
        <v/>
      </c>
      <c r="AW86" s="29" t="str">
        <f t="shared" si="42"/>
        <v/>
      </c>
      <c r="AX86" s="29" t="str">
        <f t="shared" si="43"/>
        <v/>
      </c>
      <c r="AY86" s="29" t="str">
        <f t="shared" si="2"/>
        <v/>
      </c>
      <c r="AZ86" s="29" t="str">
        <f t="shared" si="3"/>
        <v/>
      </c>
      <c r="BA86" s="29" t="str">
        <f t="shared" si="4"/>
        <v/>
      </c>
      <c r="BB86" s="29" t="str">
        <f t="shared" si="5"/>
        <v/>
      </c>
      <c r="BC86"/>
      <c r="BD86" s="29" t="str">
        <f t="shared" si="10"/>
        <v/>
      </c>
      <c r="BE86" s="29" t="str">
        <f t="shared" si="11"/>
        <v/>
      </c>
      <c r="BF86" s="29" t="str">
        <f t="shared" si="12"/>
        <v/>
      </c>
      <c r="BG86" s="29" t="str">
        <f t="shared" si="13"/>
        <v/>
      </c>
      <c r="BH86" s="29" t="str">
        <f t="shared" si="14"/>
        <v/>
      </c>
      <c r="BI86" s="29" t="str">
        <f t="shared" si="15"/>
        <v/>
      </c>
      <c r="BJ86" s="29" t="str">
        <f t="shared" si="16"/>
        <v/>
      </c>
      <c r="BK86" s="29" t="str">
        <f t="shared" si="17"/>
        <v/>
      </c>
      <c r="BL86" s="29" t="str">
        <f t="shared" si="18"/>
        <v/>
      </c>
      <c r="BM86" s="29" t="str">
        <f t="shared" si="19"/>
        <v/>
      </c>
      <c r="BN86" s="29" t="str">
        <f t="shared" si="20"/>
        <v/>
      </c>
      <c r="BO86" s="29" t="str">
        <f t="shared" si="21"/>
        <v/>
      </c>
      <c r="BP86" s="29" t="str">
        <f t="shared" si="22"/>
        <v/>
      </c>
      <c r="BQ86" s="29"/>
      <c r="BS86" s="1">
        <f t="shared" si="23"/>
        <v>0</v>
      </c>
      <c r="BT86" s="1">
        <f t="shared" si="24"/>
        <v>0</v>
      </c>
      <c r="BU86" s="1">
        <f t="shared" si="25"/>
        <v>0</v>
      </c>
    </row>
    <row r="87" spans="1:73" ht="25.5" hidden="1" customHeight="1" x14ac:dyDescent="0.15">
      <c r="A87" s="6"/>
      <c r="B87" s="35"/>
      <c r="C87" s="35"/>
      <c r="D87" s="35"/>
      <c r="E87" s="87" t="s">
        <v>25</v>
      </c>
      <c r="F87" s="88"/>
      <c r="G87" s="88"/>
      <c r="H87" s="88"/>
      <c r="I87" s="88"/>
      <c r="J87" s="88"/>
      <c r="K87" s="88"/>
      <c r="L87" s="88"/>
      <c r="M87" s="89"/>
      <c r="N87" s="8"/>
      <c r="O87" s="9" t="s">
        <v>137</v>
      </c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29"/>
      <c r="AB87" s="29" t="str">
        <f t="shared" si="8"/>
        <v/>
      </c>
      <c r="AC87" s="29" t="str">
        <f t="shared" si="8"/>
        <v xml:space="preserve">  </v>
      </c>
      <c r="AD87" s="29" t="str">
        <f t="shared" si="26"/>
        <v/>
      </c>
      <c r="AE87" s="29" t="str">
        <f t="shared" si="27"/>
        <v/>
      </c>
      <c r="AF87" s="29" t="str">
        <f t="shared" si="28"/>
        <v/>
      </c>
      <c r="AG87" s="29" t="str">
        <f t="shared" si="29"/>
        <v/>
      </c>
      <c r="AH87" s="29" t="str">
        <f t="shared" si="30"/>
        <v/>
      </c>
      <c r="AI87" s="29" t="str">
        <f t="shared" si="31"/>
        <v/>
      </c>
      <c r="AJ87" s="29" t="str">
        <f t="shared" si="32"/>
        <v/>
      </c>
      <c r="AK87" s="29" t="str">
        <f t="shared" si="33"/>
        <v/>
      </c>
      <c r="AL87" s="29" t="str">
        <f t="shared" si="34"/>
        <v/>
      </c>
      <c r="AM87" s="29" t="str">
        <f t="shared" si="35"/>
        <v/>
      </c>
      <c r="AN87" s="29" t="str">
        <f t="shared" si="35"/>
        <v/>
      </c>
      <c r="AO87"/>
      <c r="AP87" s="29" t="str">
        <f t="shared" si="9"/>
        <v/>
      </c>
      <c r="AQ87" s="29" t="str">
        <f t="shared" si="36"/>
        <v xml:space="preserve"> </v>
      </c>
      <c r="AR87" s="29" t="str">
        <f t="shared" si="37"/>
        <v/>
      </c>
      <c r="AS87" s="29" t="str">
        <f t="shared" si="38"/>
        <v/>
      </c>
      <c r="AT87" s="29" t="str">
        <f t="shared" si="39"/>
        <v/>
      </c>
      <c r="AU87" s="29" t="str">
        <f t="shared" si="40"/>
        <v/>
      </c>
      <c r="AV87" s="29" t="str">
        <f t="shared" si="41"/>
        <v/>
      </c>
      <c r="AW87" s="29" t="str">
        <f t="shared" si="42"/>
        <v/>
      </c>
      <c r="AX87" s="29" t="str">
        <f t="shared" si="43"/>
        <v/>
      </c>
      <c r="AY87" s="29" t="str">
        <f t="shared" si="2"/>
        <v/>
      </c>
      <c r="AZ87" s="29" t="str">
        <f t="shared" si="3"/>
        <v/>
      </c>
      <c r="BA87" s="29" t="str">
        <f t="shared" si="4"/>
        <v/>
      </c>
      <c r="BB87" s="29" t="str">
        <f t="shared" si="5"/>
        <v/>
      </c>
      <c r="BC87"/>
      <c r="BD87" s="29" t="str">
        <f t="shared" si="10"/>
        <v/>
      </c>
      <c r="BE87" s="29" t="str">
        <f t="shared" si="11"/>
        <v/>
      </c>
      <c r="BF87" s="29" t="str">
        <f t="shared" si="12"/>
        <v/>
      </c>
      <c r="BG87" s="29" t="str">
        <f t="shared" si="13"/>
        <v/>
      </c>
      <c r="BH87" s="29" t="str">
        <f t="shared" si="14"/>
        <v/>
      </c>
      <c r="BI87" s="29" t="str">
        <f t="shared" si="15"/>
        <v/>
      </c>
      <c r="BJ87" s="29" t="str">
        <f t="shared" si="16"/>
        <v/>
      </c>
      <c r="BK87" s="29" t="str">
        <f t="shared" si="17"/>
        <v/>
      </c>
      <c r="BL87" s="29" t="str">
        <f t="shared" si="18"/>
        <v/>
      </c>
      <c r="BM87" s="29" t="str">
        <f t="shared" si="19"/>
        <v/>
      </c>
      <c r="BN87" s="29" t="str">
        <f t="shared" si="20"/>
        <v/>
      </c>
      <c r="BO87" s="29" t="str">
        <f t="shared" si="21"/>
        <v/>
      </c>
      <c r="BP87" s="29" t="str">
        <f t="shared" si="22"/>
        <v/>
      </c>
      <c r="BQ87" s="29"/>
      <c r="BS87" s="1">
        <f t="shared" si="23"/>
        <v>0</v>
      </c>
      <c r="BT87" s="1">
        <f t="shared" si="24"/>
        <v>0</v>
      </c>
      <c r="BU87" s="1">
        <f t="shared" si="25"/>
        <v>0</v>
      </c>
    </row>
    <row r="88" spans="1:73" ht="25.5" customHeight="1" x14ac:dyDescent="0.15">
      <c r="A88" s="6"/>
      <c r="B88" s="35"/>
      <c r="C88" s="35"/>
      <c r="D88" s="35"/>
      <c r="E88" s="37" t="s">
        <v>108</v>
      </c>
      <c r="F88" s="36"/>
      <c r="G88" s="36"/>
      <c r="H88" s="36"/>
      <c r="I88" s="36"/>
      <c r="J88" s="36"/>
      <c r="K88" s="36"/>
      <c r="L88" s="36"/>
      <c r="M88" s="36"/>
      <c r="N88" s="8"/>
      <c r="O88" s="9" t="s">
        <v>137</v>
      </c>
      <c r="P88" s="8"/>
      <c r="Q88" s="9" t="s">
        <v>54</v>
      </c>
      <c r="R88" s="9"/>
      <c r="S88" s="9"/>
      <c r="T88" s="8"/>
      <c r="U88" s="8"/>
      <c r="V88" s="8"/>
      <c r="W88" s="8"/>
      <c r="X88" s="9" t="s">
        <v>47</v>
      </c>
      <c r="Y88" s="8"/>
      <c r="Z88" s="9"/>
      <c r="AA88" s="30"/>
      <c r="AB88" s="29" t="str">
        <f t="shared" si="8"/>
        <v/>
      </c>
      <c r="AC88" s="29" t="str">
        <f t="shared" si="8"/>
        <v xml:space="preserve">  </v>
      </c>
      <c r="AD88" s="29" t="str">
        <f t="shared" si="26"/>
        <v/>
      </c>
      <c r="AE88" s="29" t="str">
        <f t="shared" si="27"/>
        <v>-6</v>
      </c>
      <c r="AF88" s="29" t="str">
        <f t="shared" si="28"/>
        <v/>
      </c>
      <c r="AG88" s="29" t="str">
        <f t="shared" si="29"/>
        <v/>
      </c>
      <c r="AH88" s="29" t="str">
        <f t="shared" si="30"/>
        <v/>
      </c>
      <c r="AI88" s="29" t="str">
        <f t="shared" si="31"/>
        <v/>
      </c>
      <c r="AJ88" s="29" t="str">
        <f t="shared" si="32"/>
        <v/>
      </c>
      <c r="AK88" s="29" t="str">
        <f t="shared" si="33"/>
        <v/>
      </c>
      <c r="AL88" s="29" t="str">
        <f t="shared" si="34"/>
        <v>-1</v>
      </c>
      <c r="AM88" s="29" t="str">
        <f t="shared" si="35"/>
        <v/>
      </c>
      <c r="AN88" s="29" t="str">
        <f t="shared" si="35"/>
        <v/>
      </c>
      <c r="AO88"/>
      <c r="AP88" s="29" t="str">
        <f t="shared" si="9"/>
        <v/>
      </c>
      <c r="AQ88" s="29" t="str">
        <f t="shared" si="36"/>
        <v xml:space="preserve"> </v>
      </c>
      <c r="AR88" s="29" t="str">
        <f t="shared" si="37"/>
        <v/>
      </c>
      <c r="AS88" s="29" t="str">
        <f t="shared" si="38"/>
        <v>3</v>
      </c>
      <c r="AT88" s="29" t="str">
        <f t="shared" si="39"/>
        <v/>
      </c>
      <c r="AU88" s="29" t="str">
        <f t="shared" si="40"/>
        <v/>
      </c>
      <c r="AV88" s="29" t="str">
        <f t="shared" si="41"/>
        <v/>
      </c>
      <c r="AW88" s="29" t="str">
        <f t="shared" si="42"/>
        <v/>
      </c>
      <c r="AX88" s="29" t="str">
        <f t="shared" si="43"/>
        <v/>
      </c>
      <c r="AY88" s="29" t="str">
        <f t="shared" si="2"/>
        <v/>
      </c>
      <c r="AZ88" s="29" t="str">
        <f t="shared" si="3"/>
        <v>2</v>
      </c>
      <c r="BA88" s="29" t="str">
        <f t="shared" si="4"/>
        <v/>
      </c>
      <c r="BB88" s="29" t="str">
        <f t="shared" si="5"/>
        <v/>
      </c>
      <c r="BC88"/>
      <c r="BD88" s="29" t="str">
        <f t="shared" si="10"/>
        <v/>
      </c>
      <c r="BE88" s="29" t="str">
        <f t="shared" si="11"/>
        <v/>
      </c>
      <c r="BF88" s="29" t="str">
        <f t="shared" si="12"/>
        <v/>
      </c>
      <c r="BG88" s="29">
        <f t="shared" si="13"/>
        <v>-18</v>
      </c>
      <c r="BH88" s="29" t="str">
        <f t="shared" si="14"/>
        <v/>
      </c>
      <c r="BI88" s="29" t="str">
        <f t="shared" si="15"/>
        <v/>
      </c>
      <c r="BJ88" s="29" t="str">
        <f t="shared" si="16"/>
        <v/>
      </c>
      <c r="BK88" s="29" t="str">
        <f t="shared" si="17"/>
        <v/>
      </c>
      <c r="BL88" s="29" t="str">
        <f t="shared" si="18"/>
        <v/>
      </c>
      <c r="BM88" s="29" t="str">
        <f t="shared" si="19"/>
        <v/>
      </c>
      <c r="BN88" s="29">
        <f t="shared" si="20"/>
        <v>-2</v>
      </c>
      <c r="BO88" s="29" t="str">
        <f t="shared" si="21"/>
        <v/>
      </c>
      <c r="BP88" s="29" t="str">
        <f t="shared" si="22"/>
        <v/>
      </c>
      <c r="BQ88" s="29"/>
      <c r="BS88" s="1">
        <f t="shared" si="23"/>
        <v>0</v>
      </c>
      <c r="BT88" s="1">
        <f t="shared" si="24"/>
        <v>2</v>
      </c>
      <c r="BU88" s="1">
        <f t="shared" si="25"/>
        <v>-20</v>
      </c>
    </row>
    <row r="89" spans="1:73" ht="25.5" customHeight="1" x14ac:dyDescent="0.15">
      <c r="A89" s="6"/>
      <c r="B89" s="35"/>
      <c r="C89" s="90" t="s">
        <v>78</v>
      </c>
      <c r="D89" s="90"/>
      <c r="E89" s="36" t="s">
        <v>26</v>
      </c>
      <c r="F89" s="36"/>
      <c r="G89" s="36"/>
      <c r="H89" s="36"/>
      <c r="I89" s="36"/>
      <c r="J89" s="36"/>
      <c r="K89" s="36"/>
      <c r="L89" s="36"/>
      <c r="M89" s="36"/>
      <c r="N89" s="8"/>
      <c r="O89" s="9" t="s">
        <v>137</v>
      </c>
      <c r="P89" s="9" t="s">
        <v>45</v>
      </c>
      <c r="Q89" s="9" t="s">
        <v>141</v>
      </c>
      <c r="R89" s="8"/>
      <c r="S89" s="8"/>
      <c r="T89" s="8"/>
      <c r="U89" s="8"/>
      <c r="V89" s="8"/>
      <c r="W89" s="8"/>
      <c r="X89" s="8"/>
      <c r="Y89" s="8"/>
      <c r="Z89" s="9" t="s">
        <v>45</v>
      </c>
      <c r="AA89" s="30"/>
      <c r="AB89" s="29" t="str">
        <f t="shared" si="8"/>
        <v/>
      </c>
      <c r="AC89" s="29" t="str">
        <f t="shared" si="8"/>
        <v xml:space="preserve">  </v>
      </c>
      <c r="AD89" s="29" t="str">
        <f t="shared" si="26"/>
        <v>-3</v>
      </c>
      <c r="AE89" s="29" t="str">
        <f t="shared" si="27"/>
        <v>-2</v>
      </c>
      <c r="AF89" s="29" t="str">
        <f t="shared" si="28"/>
        <v/>
      </c>
      <c r="AG89" s="29" t="str">
        <f t="shared" si="29"/>
        <v/>
      </c>
      <c r="AH89" s="29" t="str">
        <f t="shared" si="30"/>
        <v/>
      </c>
      <c r="AI89" s="29" t="str">
        <f t="shared" si="31"/>
        <v/>
      </c>
      <c r="AJ89" s="29" t="str">
        <f t="shared" si="32"/>
        <v/>
      </c>
      <c r="AK89" s="29" t="str">
        <f t="shared" si="33"/>
        <v/>
      </c>
      <c r="AL89" s="29" t="str">
        <f t="shared" si="34"/>
        <v/>
      </c>
      <c r="AM89" s="29" t="str">
        <f t="shared" si="35"/>
        <v/>
      </c>
      <c r="AN89" s="29" t="str">
        <f t="shared" si="35"/>
        <v>-3</v>
      </c>
      <c r="AO89"/>
      <c r="AP89" s="29" t="str">
        <f t="shared" si="9"/>
        <v/>
      </c>
      <c r="AQ89" s="29" t="str">
        <f t="shared" si="36"/>
        <v xml:space="preserve"> </v>
      </c>
      <c r="AR89" s="29" t="str">
        <f t="shared" si="37"/>
        <v>2</v>
      </c>
      <c r="AS89" s="29" t="str">
        <f t="shared" si="38"/>
        <v>5</v>
      </c>
      <c r="AT89" s="29" t="str">
        <f t="shared" si="39"/>
        <v/>
      </c>
      <c r="AU89" s="29" t="str">
        <f t="shared" si="40"/>
        <v/>
      </c>
      <c r="AV89" s="29" t="str">
        <f t="shared" si="41"/>
        <v/>
      </c>
      <c r="AW89" s="29" t="str">
        <f t="shared" si="42"/>
        <v/>
      </c>
      <c r="AX89" s="29" t="str">
        <f t="shared" si="43"/>
        <v/>
      </c>
      <c r="AY89" s="29" t="str">
        <f t="shared" si="2"/>
        <v/>
      </c>
      <c r="AZ89" s="29" t="str">
        <f t="shared" si="3"/>
        <v/>
      </c>
      <c r="BA89" s="29" t="str">
        <f t="shared" si="4"/>
        <v/>
      </c>
      <c r="BB89" s="29" t="str">
        <f t="shared" si="5"/>
        <v>2</v>
      </c>
      <c r="BC89"/>
      <c r="BD89" s="29" t="str">
        <f t="shared" si="10"/>
        <v/>
      </c>
      <c r="BE89" s="29" t="str">
        <f t="shared" si="11"/>
        <v/>
      </c>
      <c r="BF89" s="29">
        <f t="shared" si="12"/>
        <v>-6</v>
      </c>
      <c r="BG89" s="29">
        <f t="shared" si="13"/>
        <v>-10</v>
      </c>
      <c r="BH89" s="29" t="str">
        <f t="shared" si="14"/>
        <v/>
      </c>
      <c r="BI89" s="29" t="str">
        <f t="shared" si="15"/>
        <v/>
      </c>
      <c r="BJ89" s="29" t="str">
        <f t="shared" si="16"/>
        <v/>
      </c>
      <c r="BK89" s="29" t="str">
        <f t="shared" si="17"/>
        <v/>
      </c>
      <c r="BL89" s="29" t="str">
        <f t="shared" si="18"/>
        <v/>
      </c>
      <c r="BM89" s="29" t="str">
        <f t="shared" si="19"/>
        <v/>
      </c>
      <c r="BN89" s="29" t="str">
        <f t="shared" si="20"/>
        <v/>
      </c>
      <c r="BO89" s="29" t="str">
        <f t="shared" si="21"/>
        <v/>
      </c>
      <c r="BP89" s="29">
        <f t="shared" si="22"/>
        <v>-6</v>
      </c>
      <c r="BQ89" s="29"/>
      <c r="BS89" s="1">
        <f t="shared" si="23"/>
        <v>0</v>
      </c>
      <c r="BT89" s="1">
        <f t="shared" si="24"/>
        <v>3</v>
      </c>
      <c r="BU89" s="1">
        <f t="shared" si="25"/>
        <v>-22</v>
      </c>
    </row>
    <row r="90" spans="1:73" ht="25.5" customHeight="1" x14ac:dyDescent="0.15">
      <c r="A90" s="6"/>
      <c r="B90" s="35"/>
      <c r="C90" s="90"/>
      <c r="D90" s="90"/>
      <c r="E90" s="37" t="s">
        <v>109</v>
      </c>
      <c r="F90" s="36"/>
      <c r="G90" s="36"/>
      <c r="H90" s="36"/>
      <c r="I90" s="36"/>
      <c r="J90" s="36"/>
      <c r="K90" s="36"/>
      <c r="L90" s="36"/>
      <c r="M90" s="36"/>
      <c r="N90" s="9"/>
      <c r="O90" s="9" t="s">
        <v>137</v>
      </c>
      <c r="P90" s="9" t="s">
        <v>52</v>
      </c>
      <c r="Q90" s="9" t="s">
        <v>141</v>
      </c>
      <c r="R90" s="9" t="s">
        <v>145</v>
      </c>
      <c r="S90" s="9" t="s">
        <v>47</v>
      </c>
      <c r="T90" s="9" t="s">
        <v>45</v>
      </c>
      <c r="U90" s="8"/>
      <c r="V90" s="9" t="s">
        <v>142</v>
      </c>
      <c r="W90" s="9" t="s">
        <v>168</v>
      </c>
      <c r="X90" s="9" t="s">
        <v>50</v>
      </c>
      <c r="Y90" s="9" t="s">
        <v>42</v>
      </c>
      <c r="Z90" s="9" t="s">
        <v>45</v>
      </c>
      <c r="AA90" s="30"/>
      <c r="AB90" s="29" t="str">
        <f t="shared" si="8"/>
        <v/>
      </c>
      <c r="AC90" s="29" t="str">
        <f t="shared" si="8"/>
        <v xml:space="preserve">  </v>
      </c>
      <c r="AD90" s="29" t="str">
        <f t="shared" si="26"/>
        <v>-7</v>
      </c>
      <c r="AE90" s="29" t="str">
        <f t="shared" si="27"/>
        <v>-2</v>
      </c>
      <c r="AF90" s="29" t="str">
        <f t="shared" si="28"/>
        <v>+3</v>
      </c>
      <c r="AG90" s="29" t="str">
        <f t="shared" si="29"/>
        <v>-1</v>
      </c>
      <c r="AH90" s="29" t="str">
        <f t="shared" si="30"/>
        <v>-3</v>
      </c>
      <c r="AI90" s="29" t="str">
        <f t="shared" si="31"/>
        <v/>
      </c>
      <c r="AJ90" s="29" t="str">
        <f t="shared" si="32"/>
        <v>+3</v>
      </c>
      <c r="AK90" s="29" t="str">
        <f t="shared" si="33"/>
        <v>+5</v>
      </c>
      <c r="AL90" s="29" t="str">
        <f t="shared" si="34"/>
        <v>-3</v>
      </c>
      <c r="AM90" s="29" t="str">
        <f t="shared" si="35"/>
        <v>-5</v>
      </c>
      <c r="AN90" s="29" t="str">
        <f t="shared" si="35"/>
        <v>-3</v>
      </c>
      <c r="AO90"/>
      <c r="AP90" s="29" t="str">
        <f t="shared" si="9"/>
        <v/>
      </c>
      <c r="AQ90" s="29" t="str">
        <f t="shared" si="36"/>
        <v xml:space="preserve"> </v>
      </c>
      <c r="AR90" s="29" t="str">
        <f t="shared" si="37"/>
        <v>5</v>
      </c>
      <c r="AS90" s="29" t="str">
        <f t="shared" si="38"/>
        <v>5</v>
      </c>
      <c r="AT90" s="29" t="str">
        <f t="shared" si="39"/>
        <v>2</v>
      </c>
      <c r="AU90" s="29" t="str">
        <f t="shared" si="40"/>
        <v>2</v>
      </c>
      <c r="AV90" s="29" t="str">
        <f t="shared" si="41"/>
        <v>2</v>
      </c>
      <c r="AW90" s="29" t="str">
        <f t="shared" si="42"/>
        <v/>
      </c>
      <c r="AX90" s="29" t="str">
        <f t="shared" si="43"/>
        <v>4</v>
      </c>
      <c r="AY90" s="29" t="str">
        <f t="shared" si="2"/>
        <v>3</v>
      </c>
      <c r="AZ90" s="29" t="str">
        <f t="shared" si="3"/>
        <v>4</v>
      </c>
      <c r="BA90" s="29" t="str">
        <f t="shared" si="4"/>
        <v>3</v>
      </c>
      <c r="BB90" s="29" t="str">
        <f t="shared" si="5"/>
        <v>2</v>
      </c>
      <c r="BC90"/>
      <c r="BD90" s="29" t="str">
        <f t="shared" si="10"/>
        <v/>
      </c>
      <c r="BE90" s="29" t="str">
        <f t="shared" si="11"/>
        <v/>
      </c>
      <c r="BF90" s="29">
        <f t="shared" si="12"/>
        <v>-35</v>
      </c>
      <c r="BG90" s="29">
        <f t="shared" si="13"/>
        <v>-10</v>
      </c>
      <c r="BH90" s="29">
        <f t="shared" si="14"/>
        <v>6</v>
      </c>
      <c r="BI90" s="29">
        <f t="shared" si="15"/>
        <v>-2</v>
      </c>
      <c r="BJ90" s="29">
        <f t="shared" si="16"/>
        <v>-6</v>
      </c>
      <c r="BK90" s="29" t="str">
        <f t="shared" si="17"/>
        <v/>
      </c>
      <c r="BL90" s="29">
        <f t="shared" si="18"/>
        <v>12</v>
      </c>
      <c r="BM90" s="29">
        <f t="shared" si="19"/>
        <v>15</v>
      </c>
      <c r="BN90" s="29">
        <f t="shared" si="20"/>
        <v>-12</v>
      </c>
      <c r="BO90" s="29">
        <f t="shared" si="21"/>
        <v>-15</v>
      </c>
      <c r="BP90" s="29">
        <f t="shared" si="22"/>
        <v>-6</v>
      </c>
      <c r="BQ90" s="29"/>
      <c r="BS90" s="1">
        <f t="shared" si="23"/>
        <v>3</v>
      </c>
      <c r="BT90" s="1">
        <f t="shared" si="24"/>
        <v>7</v>
      </c>
      <c r="BU90" s="1">
        <f t="shared" si="25"/>
        <v>-53</v>
      </c>
    </row>
    <row r="91" spans="1:73" ht="25.5" customHeight="1" x14ac:dyDescent="0.15">
      <c r="A91" s="6"/>
      <c r="B91" s="35"/>
      <c r="C91" s="90"/>
      <c r="D91" s="90"/>
      <c r="E91" s="37" t="s">
        <v>110</v>
      </c>
      <c r="F91" s="36"/>
      <c r="G91" s="36"/>
      <c r="H91" s="36"/>
      <c r="I91" s="36"/>
      <c r="J91" s="36"/>
      <c r="K91" s="36"/>
      <c r="L91" s="36"/>
      <c r="M91" s="36"/>
      <c r="N91" s="9" t="s">
        <v>62</v>
      </c>
      <c r="O91" s="9" t="s">
        <v>137</v>
      </c>
      <c r="P91" s="9"/>
      <c r="Q91" s="8"/>
      <c r="R91" s="9"/>
      <c r="S91" s="9" t="s">
        <v>147</v>
      </c>
      <c r="T91" s="9" t="s">
        <v>145</v>
      </c>
      <c r="U91" s="8"/>
      <c r="V91" s="8"/>
      <c r="W91" s="8"/>
      <c r="X91" s="9" t="s">
        <v>170</v>
      </c>
      <c r="Y91" s="8"/>
      <c r="Z91" s="9" t="s">
        <v>170</v>
      </c>
      <c r="AA91" s="30"/>
      <c r="AB91" s="29" t="str">
        <f t="shared" si="8"/>
        <v>+3</v>
      </c>
      <c r="AC91" s="29" t="str">
        <f t="shared" si="8"/>
        <v xml:space="preserve">  </v>
      </c>
      <c r="AD91" s="29" t="str">
        <f t="shared" si="26"/>
        <v/>
      </c>
      <c r="AE91" s="29" t="str">
        <f t="shared" si="27"/>
        <v/>
      </c>
      <c r="AF91" s="29" t="str">
        <f t="shared" si="28"/>
        <v/>
      </c>
      <c r="AG91" s="29" t="str">
        <f t="shared" si="29"/>
        <v>+3</v>
      </c>
      <c r="AH91" s="29" t="str">
        <f t="shared" si="30"/>
        <v>+3</v>
      </c>
      <c r="AI91" s="29" t="str">
        <f t="shared" si="31"/>
        <v/>
      </c>
      <c r="AJ91" s="29" t="str">
        <f t="shared" si="32"/>
        <v/>
      </c>
      <c r="AK91" s="29" t="str">
        <f t="shared" si="33"/>
        <v/>
      </c>
      <c r="AL91" s="29" t="str">
        <f t="shared" si="34"/>
        <v>+1</v>
      </c>
      <c r="AM91" s="29" t="str">
        <f t="shared" si="35"/>
        <v/>
      </c>
      <c r="AN91" s="29" t="str">
        <f t="shared" si="35"/>
        <v>+1</v>
      </c>
      <c r="AO91"/>
      <c r="AP91" s="29" t="str">
        <f t="shared" si="9"/>
        <v>5</v>
      </c>
      <c r="AQ91" s="29" t="str">
        <f t="shared" si="36"/>
        <v xml:space="preserve"> </v>
      </c>
      <c r="AR91" s="29" t="str">
        <f t="shared" si="37"/>
        <v/>
      </c>
      <c r="AS91" s="29" t="str">
        <f t="shared" si="38"/>
        <v/>
      </c>
      <c r="AT91" s="29" t="str">
        <f t="shared" si="39"/>
        <v/>
      </c>
      <c r="AU91" s="29" t="str">
        <f t="shared" si="40"/>
        <v>3</v>
      </c>
      <c r="AV91" s="29" t="str">
        <f t="shared" si="41"/>
        <v>2</v>
      </c>
      <c r="AW91" s="29" t="str">
        <f t="shared" si="42"/>
        <v/>
      </c>
      <c r="AX91" s="29" t="str">
        <f t="shared" si="43"/>
        <v/>
      </c>
      <c r="AY91" s="29" t="str">
        <f t="shared" si="2"/>
        <v/>
      </c>
      <c r="AZ91" s="29" t="str">
        <f t="shared" si="3"/>
        <v>2</v>
      </c>
      <c r="BA91" s="29" t="str">
        <f t="shared" si="4"/>
        <v/>
      </c>
      <c r="BB91" s="29" t="str">
        <f t="shared" si="5"/>
        <v>2</v>
      </c>
      <c r="BC91"/>
      <c r="BD91" s="29">
        <f t="shared" si="10"/>
        <v>15</v>
      </c>
      <c r="BE91" s="29" t="str">
        <f t="shared" si="11"/>
        <v/>
      </c>
      <c r="BF91" s="29" t="str">
        <f t="shared" si="12"/>
        <v/>
      </c>
      <c r="BG91" s="29" t="str">
        <f t="shared" si="13"/>
        <v/>
      </c>
      <c r="BH91" s="29" t="str">
        <f t="shared" si="14"/>
        <v/>
      </c>
      <c r="BI91" s="29">
        <f t="shared" si="15"/>
        <v>9</v>
      </c>
      <c r="BJ91" s="29">
        <f t="shared" si="16"/>
        <v>6</v>
      </c>
      <c r="BK91" s="29" t="str">
        <f t="shared" si="17"/>
        <v/>
      </c>
      <c r="BL91" s="29" t="str">
        <f t="shared" si="18"/>
        <v/>
      </c>
      <c r="BM91" s="29" t="str">
        <f t="shared" si="19"/>
        <v/>
      </c>
      <c r="BN91" s="29">
        <f t="shared" si="20"/>
        <v>2</v>
      </c>
      <c r="BO91" s="29" t="str">
        <f t="shared" si="21"/>
        <v/>
      </c>
      <c r="BP91" s="29">
        <f t="shared" si="22"/>
        <v>2</v>
      </c>
      <c r="BQ91" s="29"/>
      <c r="BS91" s="1">
        <f t="shared" si="23"/>
        <v>5</v>
      </c>
      <c r="BT91" s="1">
        <f t="shared" si="24"/>
        <v>0</v>
      </c>
      <c r="BU91" s="1">
        <f t="shared" si="25"/>
        <v>34</v>
      </c>
    </row>
    <row r="92" spans="1:73" ht="25.5" hidden="1" customHeight="1" x14ac:dyDescent="0.15">
      <c r="A92" s="6"/>
      <c r="B92" s="35"/>
      <c r="C92" s="90"/>
      <c r="D92" s="90"/>
      <c r="E92" s="54" t="s">
        <v>27</v>
      </c>
      <c r="F92" s="55"/>
      <c r="G92" s="55"/>
      <c r="H92" s="55"/>
      <c r="I92" s="55"/>
      <c r="J92" s="55"/>
      <c r="K92" s="55"/>
      <c r="L92" s="55"/>
      <c r="M92" s="56"/>
      <c r="N92" s="8"/>
      <c r="O92" s="9" t="s">
        <v>137</v>
      </c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29"/>
      <c r="AB92" s="29" t="str">
        <f t="shared" si="8"/>
        <v/>
      </c>
      <c r="AC92" s="29" t="str">
        <f t="shared" si="8"/>
        <v xml:space="preserve">  </v>
      </c>
      <c r="AD92" s="29" t="str">
        <f t="shared" si="26"/>
        <v/>
      </c>
      <c r="AE92" s="29" t="str">
        <f t="shared" si="27"/>
        <v/>
      </c>
      <c r="AF92" s="29" t="str">
        <f t="shared" si="28"/>
        <v/>
      </c>
      <c r="AG92" s="29" t="str">
        <f t="shared" si="29"/>
        <v/>
      </c>
      <c r="AH92" s="29" t="str">
        <f t="shared" si="30"/>
        <v/>
      </c>
      <c r="AI92" s="29" t="str">
        <f t="shared" si="31"/>
        <v/>
      </c>
      <c r="AJ92" s="29" t="str">
        <f t="shared" si="32"/>
        <v/>
      </c>
      <c r="AK92" s="29" t="str">
        <f t="shared" si="33"/>
        <v/>
      </c>
      <c r="AL92" s="29" t="str">
        <f t="shared" si="34"/>
        <v/>
      </c>
      <c r="AM92" s="29" t="str">
        <f t="shared" si="35"/>
        <v/>
      </c>
      <c r="AN92" s="29" t="str">
        <f t="shared" si="35"/>
        <v/>
      </c>
      <c r="AO92"/>
      <c r="AP92" s="29" t="str">
        <f t="shared" si="9"/>
        <v/>
      </c>
      <c r="AQ92" s="29" t="str">
        <f t="shared" si="36"/>
        <v xml:space="preserve"> </v>
      </c>
      <c r="AR92" s="29" t="str">
        <f t="shared" si="37"/>
        <v/>
      </c>
      <c r="AS92" s="29" t="str">
        <f t="shared" si="38"/>
        <v/>
      </c>
      <c r="AT92" s="29" t="str">
        <f t="shared" si="39"/>
        <v/>
      </c>
      <c r="AU92" s="29" t="str">
        <f t="shared" si="40"/>
        <v/>
      </c>
      <c r="AV92" s="29" t="str">
        <f t="shared" si="41"/>
        <v/>
      </c>
      <c r="AW92" s="29" t="str">
        <f t="shared" si="42"/>
        <v/>
      </c>
      <c r="AX92" s="29" t="str">
        <f t="shared" si="43"/>
        <v/>
      </c>
      <c r="AY92" s="29" t="str">
        <f t="shared" ref="AY92:AY104" si="44">+RIGHT(W92,1)</f>
        <v/>
      </c>
      <c r="AZ92" s="29" t="str">
        <f t="shared" ref="AZ92:AZ104" si="45">+RIGHT(X92,1)</f>
        <v/>
      </c>
      <c r="BA92" s="29" t="str">
        <f t="shared" ref="BA92:BA104" si="46">+RIGHT(Y92,1)</f>
        <v/>
      </c>
      <c r="BB92" s="29" t="str">
        <f t="shared" ref="BB92:BB104" si="47">+RIGHT(Z92,1)</f>
        <v/>
      </c>
      <c r="BC92"/>
      <c r="BD92" s="29" t="str">
        <f t="shared" si="10"/>
        <v/>
      </c>
      <c r="BE92" s="29" t="str">
        <f t="shared" si="11"/>
        <v/>
      </c>
      <c r="BF92" s="29" t="str">
        <f t="shared" si="12"/>
        <v/>
      </c>
      <c r="BG92" s="29" t="str">
        <f t="shared" si="13"/>
        <v/>
      </c>
      <c r="BH92" s="29" t="str">
        <f t="shared" si="14"/>
        <v/>
      </c>
      <c r="BI92" s="29" t="str">
        <f t="shared" si="15"/>
        <v/>
      </c>
      <c r="BJ92" s="29" t="str">
        <f t="shared" si="16"/>
        <v/>
      </c>
      <c r="BK92" s="29" t="str">
        <f t="shared" si="17"/>
        <v/>
      </c>
      <c r="BL92" s="29" t="str">
        <f t="shared" si="18"/>
        <v/>
      </c>
      <c r="BM92" s="29" t="str">
        <f t="shared" si="19"/>
        <v/>
      </c>
      <c r="BN92" s="29" t="str">
        <f t="shared" si="20"/>
        <v/>
      </c>
      <c r="BO92" s="29" t="str">
        <f t="shared" si="21"/>
        <v/>
      </c>
      <c r="BP92" s="29" t="str">
        <f t="shared" si="22"/>
        <v/>
      </c>
      <c r="BQ92" s="29"/>
      <c r="BS92" s="1">
        <f t="shared" si="23"/>
        <v>0</v>
      </c>
      <c r="BT92" s="1">
        <f t="shared" si="24"/>
        <v>0</v>
      </c>
      <c r="BU92" s="1">
        <f t="shared" si="25"/>
        <v>0</v>
      </c>
    </row>
    <row r="93" spans="1:73" ht="25.5" customHeight="1" x14ac:dyDescent="0.15">
      <c r="A93" s="6"/>
      <c r="B93" s="35"/>
      <c r="C93" s="35" t="s">
        <v>79</v>
      </c>
      <c r="D93" s="35"/>
      <c r="E93" s="37" t="s">
        <v>111</v>
      </c>
      <c r="F93" s="36"/>
      <c r="G93" s="36"/>
      <c r="H93" s="36"/>
      <c r="I93" s="36"/>
      <c r="J93" s="36"/>
      <c r="K93" s="36"/>
      <c r="L93" s="36"/>
      <c r="M93" s="36"/>
      <c r="N93" s="8"/>
      <c r="O93" s="9" t="s">
        <v>137</v>
      </c>
      <c r="P93" s="9" t="s">
        <v>50</v>
      </c>
      <c r="Q93" s="9" t="s">
        <v>141</v>
      </c>
      <c r="R93" s="8"/>
      <c r="S93" s="9" t="s">
        <v>147</v>
      </c>
      <c r="T93" s="8"/>
      <c r="U93" s="8"/>
      <c r="V93" s="8"/>
      <c r="W93" s="8"/>
      <c r="X93" s="8"/>
      <c r="Y93" s="8"/>
      <c r="Z93" s="8"/>
      <c r="AA93" s="29"/>
      <c r="AB93" s="29" t="str">
        <f t="shared" ref="AB93:AC104" si="48">+MID(N93,1,2)</f>
        <v/>
      </c>
      <c r="AC93" s="29" t="str">
        <f t="shared" si="48"/>
        <v xml:space="preserve">  </v>
      </c>
      <c r="AD93" s="29" t="str">
        <f t="shared" si="26"/>
        <v>-3</v>
      </c>
      <c r="AE93" s="29" t="str">
        <f t="shared" si="27"/>
        <v>-2</v>
      </c>
      <c r="AF93" s="29" t="str">
        <f t="shared" si="28"/>
        <v/>
      </c>
      <c r="AG93" s="29" t="str">
        <f t="shared" si="29"/>
        <v>+3</v>
      </c>
      <c r="AH93" s="29" t="str">
        <f t="shared" si="30"/>
        <v/>
      </c>
      <c r="AI93" s="29" t="str">
        <f t="shared" si="31"/>
        <v/>
      </c>
      <c r="AJ93" s="29" t="str">
        <f t="shared" si="32"/>
        <v/>
      </c>
      <c r="AK93" s="29" t="str">
        <f t="shared" si="33"/>
        <v/>
      </c>
      <c r="AL93" s="29" t="str">
        <f t="shared" si="34"/>
        <v/>
      </c>
      <c r="AM93" s="29" t="str">
        <f t="shared" si="35"/>
        <v/>
      </c>
      <c r="AN93" s="29" t="str">
        <f t="shared" si="35"/>
        <v/>
      </c>
      <c r="AO93"/>
      <c r="AP93" s="29" t="str">
        <f t="shared" ref="AP93:AP104" si="49">+RIGHT(N93,1)</f>
        <v/>
      </c>
      <c r="AQ93" s="29" t="str">
        <f t="shared" si="36"/>
        <v xml:space="preserve"> </v>
      </c>
      <c r="AR93" s="29" t="str">
        <f t="shared" si="37"/>
        <v>4</v>
      </c>
      <c r="AS93" s="29" t="str">
        <f t="shared" si="38"/>
        <v>5</v>
      </c>
      <c r="AT93" s="29" t="str">
        <f t="shared" si="39"/>
        <v/>
      </c>
      <c r="AU93" s="29" t="str">
        <f t="shared" si="40"/>
        <v>3</v>
      </c>
      <c r="AV93" s="29" t="str">
        <f t="shared" si="41"/>
        <v/>
      </c>
      <c r="AW93" s="29" t="str">
        <f t="shared" si="42"/>
        <v/>
      </c>
      <c r="AX93" s="29" t="str">
        <f t="shared" si="43"/>
        <v/>
      </c>
      <c r="AY93" s="29" t="str">
        <f t="shared" si="44"/>
        <v/>
      </c>
      <c r="AZ93" s="29" t="str">
        <f t="shared" si="45"/>
        <v/>
      </c>
      <c r="BA93" s="29" t="str">
        <f t="shared" si="46"/>
        <v/>
      </c>
      <c r="BB93" s="29" t="str">
        <f t="shared" si="47"/>
        <v/>
      </c>
      <c r="BC93"/>
      <c r="BD93" s="29" t="str">
        <f t="shared" ref="BD93:BD104" si="50">+IFERROR(AB93*AP93,"")</f>
        <v/>
      </c>
      <c r="BE93" s="29" t="str">
        <f t="shared" ref="BE93:BE104" si="51">+IFERROR(AC93*AQ93,"")</f>
        <v/>
      </c>
      <c r="BF93" s="29">
        <f t="shared" ref="BF93:BF104" si="52">+IFERROR(AD93*AR93,"")</f>
        <v>-12</v>
      </c>
      <c r="BG93" s="29">
        <f t="shared" ref="BG93:BG104" si="53">+IFERROR(AE93*AS93,"")</f>
        <v>-10</v>
      </c>
      <c r="BH93" s="29" t="str">
        <f t="shared" ref="BH93:BH104" si="54">+IFERROR(AF93*AT93,"")</f>
        <v/>
      </c>
      <c r="BI93" s="29">
        <f t="shared" ref="BI93:BI104" si="55">+IFERROR(AG93*AU93,"")</f>
        <v>9</v>
      </c>
      <c r="BJ93" s="29" t="str">
        <f t="shared" ref="BJ93:BJ104" si="56">+IFERROR(AH93*AV93,"")</f>
        <v/>
      </c>
      <c r="BK93" s="29" t="str">
        <f t="shared" ref="BK93:BK104" si="57">+IFERROR(AI93*AW93,"")</f>
        <v/>
      </c>
      <c r="BL93" s="29" t="str">
        <f t="shared" ref="BL93:BL104" si="58">+IFERROR(AJ93*AX93,"")</f>
        <v/>
      </c>
      <c r="BM93" s="29" t="str">
        <f t="shared" ref="BM93:BM104" si="59">+IFERROR(AK93*AY93,"")</f>
        <v/>
      </c>
      <c r="BN93" s="29" t="str">
        <f t="shared" ref="BN93:BN104" si="60">+IFERROR(AL93*AZ93,"")</f>
        <v/>
      </c>
      <c r="BO93" s="29" t="str">
        <f t="shared" ref="BO93:BO104" si="61">+IFERROR(AM93*BA93,"")</f>
        <v/>
      </c>
      <c r="BP93" s="29" t="str">
        <f t="shared" ref="BP93:BP104" si="62">+IFERROR(AN93*BB93,"")</f>
        <v/>
      </c>
      <c r="BQ93" s="29"/>
      <c r="BS93" s="1">
        <f t="shared" ref="BS93:BS104" si="63">+COUNTIF(BD93:BP93,"&gt;0")</f>
        <v>1</v>
      </c>
      <c r="BT93" s="1">
        <f t="shared" ref="BT93:BT104" si="64">+COUNTIF(BD93:BP93,"&lt;0")</f>
        <v>2</v>
      </c>
      <c r="BU93" s="1">
        <f t="shared" si="25"/>
        <v>-13</v>
      </c>
    </row>
    <row r="94" spans="1:73" ht="25.5" customHeight="1" x14ac:dyDescent="0.15">
      <c r="A94" s="6"/>
      <c r="B94" s="35"/>
      <c r="C94" s="35"/>
      <c r="D94" s="35"/>
      <c r="E94" s="37" t="s">
        <v>112</v>
      </c>
      <c r="F94" s="36"/>
      <c r="G94" s="36"/>
      <c r="H94" s="36"/>
      <c r="I94" s="36"/>
      <c r="J94" s="36"/>
      <c r="K94" s="36"/>
      <c r="L94" s="36"/>
      <c r="M94" s="36"/>
      <c r="N94" s="8"/>
      <c r="O94" s="9" t="s">
        <v>137</v>
      </c>
      <c r="P94" s="8"/>
      <c r="Q94" s="8"/>
      <c r="R94" s="8"/>
      <c r="S94" s="9" t="s">
        <v>147</v>
      </c>
      <c r="T94" s="8"/>
      <c r="U94" s="8"/>
      <c r="V94" s="8"/>
      <c r="W94" s="8"/>
      <c r="X94" s="8"/>
      <c r="Y94" s="8"/>
      <c r="Z94" s="8"/>
      <c r="AA94" s="29"/>
      <c r="AB94" s="29" t="str">
        <f t="shared" si="48"/>
        <v/>
      </c>
      <c r="AC94" s="29" t="str">
        <f t="shared" si="48"/>
        <v xml:space="preserve">  </v>
      </c>
      <c r="AD94" s="29" t="str">
        <f t="shared" si="26"/>
        <v/>
      </c>
      <c r="AE94" s="29" t="str">
        <f t="shared" si="27"/>
        <v/>
      </c>
      <c r="AF94" s="29" t="str">
        <f t="shared" si="28"/>
        <v/>
      </c>
      <c r="AG94" s="29" t="str">
        <f t="shared" si="29"/>
        <v>+3</v>
      </c>
      <c r="AH94" s="29" t="str">
        <f t="shared" si="30"/>
        <v/>
      </c>
      <c r="AI94" s="29" t="str">
        <f t="shared" si="31"/>
        <v/>
      </c>
      <c r="AJ94" s="29" t="str">
        <f t="shared" si="32"/>
        <v/>
      </c>
      <c r="AK94" s="29" t="str">
        <f t="shared" si="33"/>
        <v/>
      </c>
      <c r="AL94" s="29" t="str">
        <f t="shared" si="34"/>
        <v/>
      </c>
      <c r="AM94" s="29" t="str">
        <f t="shared" si="35"/>
        <v/>
      </c>
      <c r="AN94" s="29" t="str">
        <f t="shared" si="35"/>
        <v/>
      </c>
      <c r="AO94"/>
      <c r="AP94" s="29" t="str">
        <f t="shared" si="49"/>
        <v/>
      </c>
      <c r="AQ94" s="29" t="str">
        <f t="shared" si="36"/>
        <v xml:space="preserve"> </v>
      </c>
      <c r="AR94" s="29" t="str">
        <f t="shared" si="37"/>
        <v/>
      </c>
      <c r="AS94" s="29" t="str">
        <f t="shared" si="38"/>
        <v/>
      </c>
      <c r="AT94" s="29" t="str">
        <f t="shared" si="39"/>
        <v/>
      </c>
      <c r="AU94" s="29" t="str">
        <f t="shared" si="40"/>
        <v>3</v>
      </c>
      <c r="AV94" s="29" t="str">
        <f t="shared" si="41"/>
        <v/>
      </c>
      <c r="AW94" s="29" t="str">
        <f t="shared" si="42"/>
        <v/>
      </c>
      <c r="AX94" s="29" t="str">
        <f t="shared" si="43"/>
        <v/>
      </c>
      <c r="AY94" s="29" t="str">
        <f t="shared" si="44"/>
        <v/>
      </c>
      <c r="AZ94" s="29" t="str">
        <f t="shared" si="45"/>
        <v/>
      </c>
      <c r="BA94" s="29" t="str">
        <f t="shared" si="46"/>
        <v/>
      </c>
      <c r="BB94" s="29" t="str">
        <f t="shared" si="47"/>
        <v/>
      </c>
      <c r="BC94"/>
      <c r="BD94" s="29" t="str">
        <f t="shared" si="50"/>
        <v/>
      </c>
      <c r="BE94" s="29" t="str">
        <f t="shared" si="51"/>
        <v/>
      </c>
      <c r="BF94" s="29" t="str">
        <f t="shared" si="52"/>
        <v/>
      </c>
      <c r="BG94" s="29" t="str">
        <f t="shared" si="53"/>
        <v/>
      </c>
      <c r="BH94" s="29" t="str">
        <f t="shared" si="54"/>
        <v/>
      </c>
      <c r="BI94" s="29">
        <f t="shared" si="55"/>
        <v>9</v>
      </c>
      <c r="BJ94" s="29" t="str">
        <f t="shared" si="56"/>
        <v/>
      </c>
      <c r="BK94" s="29" t="str">
        <f t="shared" si="57"/>
        <v/>
      </c>
      <c r="BL94" s="29" t="str">
        <f t="shared" si="58"/>
        <v/>
      </c>
      <c r="BM94" s="29" t="str">
        <f t="shared" si="59"/>
        <v/>
      </c>
      <c r="BN94" s="29" t="str">
        <f t="shared" si="60"/>
        <v/>
      </c>
      <c r="BO94" s="29" t="str">
        <f t="shared" si="61"/>
        <v/>
      </c>
      <c r="BP94" s="29" t="str">
        <f t="shared" si="62"/>
        <v/>
      </c>
      <c r="BQ94" s="29"/>
      <c r="BS94" s="1">
        <f t="shared" si="63"/>
        <v>1</v>
      </c>
      <c r="BT94" s="1">
        <f t="shared" si="64"/>
        <v>0</v>
      </c>
      <c r="BU94" s="1">
        <f t="shared" ref="BU94:BU104" si="65">+SUM(BD94:BP94)</f>
        <v>9</v>
      </c>
    </row>
    <row r="95" spans="1:73" ht="25.5" customHeight="1" x14ac:dyDescent="0.15">
      <c r="A95" s="6"/>
      <c r="B95" s="35"/>
      <c r="C95" s="35"/>
      <c r="D95" s="35"/>
      <c r="E95" s="37" t="s">
        <v>113</v>
      </c>
      <c r="F95" s="36"/>
      <c r="G95" s="36"/>
      <c r="H95" s="36"/>
      <c r="I95" s="36"/>
      <c r="J95" s="36"/>
      <c r="K95" s="36"/>
      <c r="L95" s="36"/>
      <c r="M95" s="36"/>
      <c r="N95" s="8"/>
      <c r="O95" s="9" t="s">
        <v>137</v>
      </c>
      <c r="P95" s="8"/>
      <c r="Q95" s="9" t="s">
        <v>63</v>
      </c>
      <c r="R95" s="8"/>
      <c r="S95" s="8"/>
      <c r="T95" s="8"/>
      <c r="U95" s="8"/>
      <c r="V95" s="8"/>
      <c r="W95" s="8"/>
      <c r="X95" s="8"/>
      <c r="Y95" s="8"/>
      <c r="Z95" s="8"/>
      <c r="AA95" s="29"/>
      <c r="AB95" s="29" t="str">
        <f t="shared" si="48"/>
        <v/>
      </c>
      <c r="AC95" s="29" t="str">
        <f t="shared" si="48"/>
        <v xml:space="preserve">  </v>
      </c>
      <c r="AD95" s="29" t="str">
        <f t="shared" si="26"/>
        <v/>
      </c>
      <c r="AE95" s="29" t="str">
        <f t="shared" si="27"/>
        <v>+6</v>
      </c>
      <c r="AF95" s="29" t="str">
        <f t="shared" si="28"/>
        <v/>
      </c>
      <c r="AG95" s="29" t="str">
        <f t="shared" si="29"/>
        <v/>
      </c>
      <c r="AH95" s="29" t="str">
        <f t="shared" si="30"/>
        <v/>
      </c>
      <c r="AI95" s="29" t="str">
        <f t="shared" si="31"/>
        <v/>
      </c>
      <c r="AJ95" s="29" t="str">
        <f t="shared" si="32"/>
        <v/>
      </c>
      <c r="AK95" s="29" t="str">
        <f t="shared" si="33"/>
        <v/>
      </c>
      <c r="AL95" s="29" t="str">
        <f t="shared" si="34"/>
        <v/>
      </c>
      <c r="AM95" s="29" t="str">
        <f t="shared" si="35"/>
        <v/>
      </c>
      <c r="AN95" s="29" t="str">
        <f t="shared" si="35"/>
        <v/>
      </c>
      <c r="AO95"/>
      <c r="AP95" s="29" t="str">
        <f t="shared" si="49"/>
        <v/>
      </c>
      <c r="AQ95" s="29" t="str">
        <f t="shared" si="36"/>
        <v xml:space="preserve"> </v>
      </c>
      <c r="AR95" s="29" t="str">
        <f t="shared" si="37"/>
        <v/>
      </c>
      <c r="AS95" s="29" t="str">
        <f t="shared" si="38"/>
        <v>8</v>
      </c>
      <c r="AT95" s="29" t="str">
        <f t="shared" si="39"/>
        <v/>
      </c>
      <c r="AU95" s="29" t="str">
        <f t="shared" si="40"/>
        <v/>
      </c>
      <c r="AV95" s="29" t="str">
        <f t="shared" si="41"/>
        <v/>
      </c>
      <c r="AW95" s="29" t="str">
        <f t="shared" si="42"/>
        <v/>
      </c>
      <c r="AX95" s="29" t="str">
        <f t="shared" si="43"/>
        <v/>
      </c>
      <c r="AY95" s="29" t="str">
        <f t="shared" si="44"/>
        <v/>
      </c>
      <c r="AZ95" s="29" t="str">
        <f t="shared" si="45"/>
        <v/>
      </c>
      <c r="BA95" s="29" t="str">
        <f t="shared" si="46"/>
        <v/>
      </c>
      <c r="BB95" s="29" t="str">
        <f t="shared" si="47"/>
        <v/>
      </c>
      <c r="BC95"/>
      <c r="BD95" s="29" t="str">
        <f t="shared" si="50"/>
        <v/>
      </c>
      <c r="BE95" s="29" t="str">
        <f t="shared" si="51"/>
        <v/>
      </c>
      <c r="BF95" s="29" t="str">
        <f t="shared" si="52"/>
        <v/>
      </c>
      <c r="BG95" s="29">
        <f t="shared" si="53"/>
        <v>48</v>
      </c>
      <c r="BH95" s="29" t="str">
        <f t="shared" si="54"/>
        <v/>
      </c>
      <c r="BI95" s="29" t="str">
        <f t="shared" si="55"/>
        <v/>
      </c>
      <c r="BJ95" s="29" t="str">
        <f t="shared" si="56"/>
        <v/>
      </c>
      <c r="BK95" s="29" t="str">
        <f t="shared" si="57"/>
        <v/>
      </c>
      <c r="BL95" s="29" t="str">
        <f t="shared" si="58"/>
        <v/>
      </c>
      <c r="BM95" s="29" t="str">
        <f t="shared" si="59"/>
        <v/>
      </c>
      <c r="BN95" s="29" t="str">
        <f t="shared" si="60"/>
        <v/>
      </c>
      <c r="BO95" s="29" t="str">
        <f t="shared" si="61"/>
        <v/>
      </c>
      <c r="BP95" s="29" t="str">
        <f t="shared" si="62"/>
        <v/>
      </c>
      <c r="BQ95" s="29"/>
      <c r="BS95" s="1">
        <f t="shared" si="63"/>
        <v>1</v>
      </c>
      <c r="BT95" s="1">
        <f t="shared" si="64"/>
        <v>0</v>
      </c>
      <c r="BU95" s="1">
        <f t="shared" si="65"/>
        <v>48</v>
      </c>
    </row>
    <row r="96" spans="1:73" ht="25.5" customHeight="1" x14ac:dyDescent="0.15">
      <c r="A96" s="6"/>
      <c r="B96" s="35"/>
      <c r="C96" s="35"/>
      <c r="D96" s="35"/>
      <c r="E96" s="37" t="s">
        <v>114</v>
      </c>
      <c r="F96" s="36"/>
      <c r="G96" s="36"/>
      <c r="H96" s="36"/>
      <c r="I96" s="36"/>
      <c r="J96" s="36"/>
      <c r="K96" s="36"/>
      <c r="L96" s="36"/>
      <c r="M96" s="36"/>
      <c r="N96" s="9" t="s">
        <v>60</v>
      </c>
      <c r="O96" s="9" t="s">
        <v>137</v>
      </c>
      <c r="P96" s="8"/>
      <c r="Q96" s="8"/>
      <c r="R96" s="9" t="s">
        <v>145</v>
      </c>
      <c r="S96" s="8"/>
      <c r="T96" s="9" t="s">
        <v>149</v>
      </c>
      <c r="U96" s="8"/>
      <c r="V96" s="8"/>
      <c r="W96" s="8"/>
      <c r="X96" s="9" t="s">
        <v>149</v>
      </c>
      <c r="Y96" s="8"/>
      <c r="Z96" s="8"/>
      <c r="AA96" s="29"/>
      <c r="AB96" s="29" t="str">
        <f t="shared" si="48"/>
        <v>+6</v>
      </c>
      <c r="AC96" s="29" t="str">
        <f t="shared" si="48"/>
        <v xml:space="preserve">  </v>
      </c>
      <c r="AD96" s="29" t="str">
        <f t="shared" si="26"/>
        <v/>
      </c>
      <c r="AE96" s="29" t="str">
        <f t="shared" si="27"/>
        <v/>
      </c>
      <c r="AF96" s="29" t="str">
        <f t="shared" si="28"/>
        <v>+3</v>
      </c>
      <c r="AG96" s="29" t="str">
        <f t="shared" si="29"/>
        <v/>
      </c>
      <c r="AH96" s="29" t="str">
        <f t="shared" si="30"/>
        <v>-2</v>
      </c>
      <c r="AI96" s="29" t="str">
        <f t="shared" si="31"/>
        <v/>
      </c>
      <c r="AJ96" s="29" t="str">
        <f t="shared" si="32"/>
        <v/>
      </c>
      <c r="AK96" s="29" t="str">
        <f t="shared" si="33"/>
        <v/>
      </c>
      <c r="AL96" s="29" t="str">
        <f t="shared" si="34"/>
        <v>-2</v>
      </c>
      <c r="AM96" s="29" t="str">
        <f t="shared" si="35"/>
        <v/>
      </c>
      <c r="AN96" s="29" t="str">
        <f t="shared" si="35"/>
        <v/>
      </c>
      <c r="AO96"/>
      <c r="AP96" s="29" t="str">
        <f t="shared" si="49"/>
        <v>4</v>
      </c>
      <c r="AQ96" s="29" t="str">
        <f t="shared" si="36"/>
        <v xml:space="preserve"> </v>
      </c>
      <c r="AR96" s="29" t="str">
        <f t="shared" si="37"/>
        <v/>
      </c>
      <c r="AS96" s="29" t="str">
        <f t="shared" si="38"/>
        <v/>
      </c>
      <c r="AT96" s="29" t="str">
        <f t="shared" si="39"/>
        <v>2</v>
      </c>
      <c r="AU96" s="29" t="str">
        <f t="shared" si="40"/>
        <v/>
      </c>
      <c r="AV96" s="29" t="str">
        <f t="shared" si="41"/>
        <v>4</v>
      </c>
      <c r="AW96" s="29" t="str">
        <f t="shared" si="42"/>
        <v/>
      </c>
      <c r="AX96" s="29" t="str">
        <f t="shared" si="43"/>
        <v/>
      </c>
      <c r="AY96" s="29" t="str">
        <f t="shared" si="44"/>
        <v/>
      </c>
      <c r="AZ96" s="29" t="str">
        <f t="shared" si="45"/>
        <v>4</v>
      </c>
      <c r="BA96" s="29" t="str">
        <f t="shared" si="46"/>
        <v/>
      </c>
      <c r="BB96" s="29" t="str">
        <f t="shared" si="47"/>
        <v/>
      </c>
      <c r="BC96"/>
      <c r="BD96" s="29">
        <f t="shared" si="50"/>
        <v>24</v>
      </c>
      <c r="BE96" s="29" t="str">
        <f t="shared" si="51"/>
        <v/>
      </c>
      <c r="BF96" s="29" t="str">
        <f t="shared" si="52"/>
        <v/>
      </c>
      <c r="BG96" s="29" t="str">
        <f t="shared" si="53"/>
        <v/>
      </c>
      <c r="BH96" s="29">
        <f t="shared" si="54"/>
        <v>6</v>
      </c>
      <c r="BI96" s="29" t="str">
        <f t="shared" si="55"/>
        <v/>
      </c>
      <c r="BJ96" s="29">
        <f t="shared" si="56"/>
        <v>-8</v>
      </c>
      <c r="BK96" s="29" t="str">
        <f t="shared" si="57"/>
        <v/>
      </c>
      <c r="BL96" s="29" t="str">
        <f t="shared" si="58"/>
        <v/>
      </c>
      <c r="BM96" s="29" t="str">
        <f t="shared" si="59"/>
        <v/>
      </c>
      <c r="BN96" s="29">
        <f t="shared" si="60"/>
        <v>-8</v>
      </c>
      <c r="BO96" s="29" t="str">
        <f t="shared" si="61"/>
        <v/>
      </c>
      <c r="BP96" s="29" t="str">
        <f t="shared" si="62"/>
        <v/>
      </c>
      <c r="BQ96" s="29"/>
      <c r="BS96" s="1">
        <f t="shared" si="63"/>
        <v>2</v>
      </c>
      <c r="BT96" s="1">
        <f t="shared" si="64"/>
        <v>2</v>
      </c>
      <c r="BU96" s="1">
        <f t="shared" si="65"/>
        <v>14</v>
      </c>
    </row>
    <row r="97" spans="1:73" ht="25.5" customHeight="1" x14ac:dyDescent="0.15">
      <c r="A97" s="6"/>
      <c r="B97" s="35"/>
      <c r="C97" s="35"/>
      <c r="D97" s="35"/>
      <c r="E97" s="37" t="s">
        <v>115</v>
      </c>
      <c r="F97" s="36"/>
      <c r="G97" s="36"/>
      <c r="H97" s="36"/>
      <c r="I97" s="36"/>
      <c r="J97" s="36"/>
      <c r="K97" s="36"/>
      <c r="L97" s="36"/>
      <c r="M97" s="36"/>
      <c r="N97" s="8"/>
      <c r="O97" s="9" t="s">
        <v>137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29"/>
      <c r="AB97" s="29" t="str">
        <f t="shared" si="48"/>
        <v/>
      </c>
      <c r="AC97" s="29" t="str">
        <f t="shared" si="48"/>
        <v xml:space="preserve">  </v>
      </c>
      <c r="AD97" s="29" t="str">
        <f t="shared" si="26"/>
        <v/>
      </c>
      <c r="AE97" s="29" t="str">
        <f t="shared" si="27"/>
        <v/>
      </c>
      <c r="AF97" s="29" t="str">
        <f t="shared" si="28"/>
        <v/>
      </c>
      <c r="AG97" s="29" t="str">
        <f t="shared" si="29"/>
        <v/>
      </c>
      <c r="AH97" s="29" t="str">
        <f t="shared" si="30"/>
        <v/>
      </c>
      <c r="AI97" s="29" t="str">
        <f t="shared" si="31"/>
        <v/>
      </c>
      <c r="AJ97" s="29" t="str">
        <f t="shared" si="32"/>
        <v/>
      </c>
      <c r="AK97" s="29" t="str">
        <f t="shared" si="33"/>
        <v/>
      </c>
      <c r="AL97" s="29" t="str">
        <f t="shared" si="34"/>
        <v/>
      </c>
      <c r="AM97" s="29" t="str">
        <f t="shared" si="35"/>
        <v/>
      </c>
      <c r="AN97" s="29" t="str">
        <f t="shared" si="35"/>
        <v/>
      </c>
      <c r="AO97"/>
      <c r="AP97" s="29" t="str">
        <f t="shared" si="49"/>
        <v/>
      </c>
      <c r="AQ97" s="29" t="str">
        <f t="shared" si="36"/>
        <v xml:space="preserve"> </v>
      </c>
      <c r="AR97" s="29" t="str">
        <f t="shared" si="37"/>
        <v/>
      </c>
      <c r="AS97" s="29" t="str">
        <f t="shared" si="38"/>
        <v/>
      </c>
      <c r="AT97" s="29" t="str">
        <f t="shared" si="39"/>
        <v/>
      </c>
      <c r="AU97" s="29" t="str">
        <f t="shared" si="40"/>
        <v/>
      </c>
      <c r="AV97" s="29" t="str">
        <f t="shared" si="41"/>
        <v/>
      </c>
      <c r="AW97" s="29" t="str">
        <f t="shared" si="42"/>
        <v/>
      </c>
      <c r="AX97" s="29" t="str">
        <f t="shared" si="43"/>
        <v/>
      </c>
      <c r="AY97" s="29" t="str">
        <f t="shared" si="44"/>
        <v/>
      </c>
      <c r="AZ97" s="29" t="str">
        <f t="shared" si="45"/>
        <v/>
      </c>
      <c r="BA97" s="29" t="str">
        <f t="shared" si="46"/>
        <v/>
      </c>
      <c r="BB97" s="29" t="str">
        <f t="shared" si="47"/>
        <v/>
      </c>
      <c r="BC97"/>
      <c r="BD97" s="29" t="str">
        <f t="shared" si="50"/>
        <v/>
      </c>
      <c r="BE97" s="29" t="str">
        <f t="shared" si="51"/>
        <v/>
      </c>
      <c r="BF97" s="29" t="str">
        <f t="shared" si="52"/>
        <v/>
      </c>
      <c r="BG97" s="29" t="str">
        <f t="shared" si="53"/>
        <v/>
      </c>
      <c r="BH97" s="29" t="str">
        <f t="shared" si="54"/>
        <v/>
      </c>
      <c r="BI97" s="29" t="str">
        <f t="shared" si="55"/>
        <v/>
      </c>
      <c r="BJ97" s="29" t="str">
        <f t="shared" si="56"/>
        <v/>
      </c>
      <c r="BK97" s="29" t="str">
        <f t="shared" si="57"/>
        <v/>
      </c>
      <c r="BL97" s="29" t="str">
        <f t="shared" si="58"/>
        <v/>
      </c>
      <c r="BM97" s="29" t="str">
        <f t="shared" si="59"/>
        <v/>
      </c>
      <c r="BN97" s="29" t="str">
        <f t="shared" si="60"/>
        <v/>
      </c>
      <c r="BO97" s="29" t="str">
        <f t="shared" si="61"/>
        <v/>
      </c>
      <c r="BP97" s="29" t="str">
        <f t="shared" si="62"/>
        <v/>
      </c>
      <c r="BQ97" s="29"/>
      <c r="BS97" s="1">
        <f t="shared" si="63"/>
        <v>0</v>
      </c>
      <c r="BT97" s="1">
        <f t="shared" si="64"/>
        <v>0</v>
      </c>
      <c r="BU97" s="1">
        <f t="shared" si="65"/>
        <v>0</v>
      </c>
    </row>
    <row r="98" spans="1:73" ht="25.5" hidden="1" customHeight="1" x14ac:dyDescent="0.15">
      <c r="A98" s="6"/>
      <c r="B98" s="35"/>
      <c r="C98" s="35"/>
      <c r="D98" s="35"/>
      <c r="E98" s="54" t="s">
        <v>28</v>
      </c>
      <c r="F98" s="55"/>
      <c r="G98" s="55"/>
      <c r="H98" s="55"/>
      <c r="I98" s="55"/>
      <c r="J98" s="55"/>
      <c r="K98" s="55"/>
      <c r="L98" s="55"/>
      <c r="M98" s="56"/>
      <c r="N98" s="8"/>
      <c r="O98" s="9" t="s">
        <v>137</v>
      </c>
      <c r="P98" s="8"/>
      <c r="Q98" s="8"/>
      <c r="R98" s="8"/>
      <c r="S98" s="8"/>
      <c r="T98" s="8"/>
      <c r="U98" s="8"/>
      <c r="V98" s="11"/>
      <c r="W98" s="11"/>
      <c r="X98" s="11"/>
      <c r="Y98" s="11"/>
      <c r="Z98" s="8"/>
      <c r="AA98" s="29"/>
      <c r="AB98" s="29" t="str">
        <f t="shared" si="48"/>
        <v/>
      </c>
      <c r="AC98" s="29" t="str">
        <f t="shared" si="48"/>
        <v xml:space="preserve">  </v>
      </c>
      <c r="AD98" s="29" t="str">
        <f t="shared" si="26"/>
        <v/>
      </c>
      <c r="AE98" s="29" t="str">
        <f t="shared" si="27"/>
        <v/>
      </c>
      <c r="AF98" s="29" t="str">
        <f t="shared" si="28"/>
        <v/>
      </c>
      <c r="AG98" s="29" t="str">
        <f t="shared" si="29"/>
        <v/>
      </c>
      <c r="AH98" s="29" t="str">
        <f t="shared" si="30"/>
        <v/>
      </c>
      <c r="AI98" s="29" t="str">
        <f t="shared" si="31"/>
        <v/>
      </c>
      <c r="AJ98" s="29" t="str">
        <f t="shared" si="32"/>
        <v/>
      </c>
      <c r="AK98" s="29" t="str">
        <f t="shared" si="33"/>
        <v/>
      </c>
      <c r="AL98" s="29" t="str">
        <f t="shared" si="34"/>
        <v/>
      </c>
      <c r="AM98" s="29" t="str">
        <f t="shared" si="35"/>
        <v/>
      </c>
      <c r="AN98" s="29" t="str">
        <f t="shared" si="35"/>
        <v/>
      </c>
      <c r="AO98"/>
      <c r="AP98" s="29" t="str">
        <f t="shared" si="49"/>
        <v/>
      </c>
      <c r="AQ98" s="29" t="str">
        <f t="shared" si="36"/>
        <v xml:space="preserve"> </v>
      </c>
      <c r="AR98" s="29" t="str">
        <f t="shared" si="37"/>
        <v/>
      </c>
      <c r="AS98" s="29" t="str">
        <f t="shared" si="38"/>
        <v/>
      </c>
      <c r="AT98" s="29" t="str">
        <f t="shared" si="39"/>
        <v/>
      </c>
      <c r="AU98" s="29" t="str">
        <f t="shared" si="40"/>
        <v/>
      </c>
      <c r="AV98" s="29" t="str">
        <f t="shared" si="41"/>
        <v/>
      </c>
      <c r="AW98" s="29" t="str">
        <f t="shared" si="42"/>
        <v/>
      </c>
      <c r="AX98" s="29" t="str">
        <f t="shared" si="43"/>
        <v/>
      </c>
      <c r="AY98" s="29" t="str">
        <f t="shared" si="44"/>
        <v/>
      </c>
      <c r="AZ98" s="29" t="str">
        <f t="shared" si="45"/>
        <v/>
      </c>
      <c r="BA98" s="29" t="str">
        <f t="shared" si="46"/>
        <v/>
      </c>
      <c r="BB98" s="29" t="str">
        <f t="shared" si="47"/>
        <v/>
      </c>
      <c r="BC98"/>
      <c r="BD98" s="29" t="str">
        <f t="shared" si="50"/>
        <v/>
      </c>
      <c r="BE98" s="29" t="str">
        <f t="shared" si="51"/>
        <v/>
      </c>
      <c r="BF98" s="29" t="str">
        <f t="shared" si="52"/>
        <v/>
      </c>
      <c r="BG98" s="29" t="str">
        <f t="shared" si="53"/>
        <v/>
      </c>
      <c r="BH98" s="29" t="str">
        <f t="shared" si="54"/>
        <v/>
      </c>
      <c r="BI98" s="29" t="str">
        <f t="shared" si="55"/>
        <v/>
      </c>
      <c r="BJ98" s="29" t="str">
        <f t="shared" si="56"/>
        <v/>
      </c>
      <c r="BK98" s="29" t="str">
        <f t="shared" si="57"/>
        <v/>
      </c>
      <c r="BL98" s="29" t="str">
        <f t="shared" si="58"/>
        <v/>
      </c>
      <c r="BM98" s="29" t="str">
        <f t="shared" si="59"/>
        <v/>
      </c>
      <c r="BN98" s="29" t="str">
        <f t="shared" si="60"/>
        <v/>
      </c>
      <c r="BO98" s="29" t="str">
        <f t="shared" si="61"/>
        <v/>
      </c>
      <c r="BP98" s="29" t="str">
        <f t="shared" si="62"/>
        <v/>
      </c>
      <c r="BQ98" s="29"/>
      <c r="BS98" s="1">
        <f t="shared" si="63"/>
        <v>0</v>
      </c>
      <c r="BT98" s="1">
        <f t="shared" si="64"/>
        <v>0</v>
      </c>
      <c r="BU98" s="1">
        <f t="shared" si="65"/>
        <v>0</v>
      </c>
    </row>
    <row r="99" spans="1:73" ht="25.5" hidden="1" customHeight="1" x14ac:dyDescent="0.15">
      <c r="A99" s="6"/>
      <c r="B99" s="85" t="s">
        <v>80</v>
      </c>
      <c r="C99" s="85"/>
      <c r="D99" s="85"/>
      <c r="E99" s="58" t="s">
        <v>44</v>
      </c>
      <c r="F99" s="59"/>
      <c r="G99" s="59"/>
      <c r="H99" s="59"/>
      <c r="I99" s="59"/>
      <c r="J99" s="59"/>
      <c r="K99" s="59"/>
      <c r="L99" s="59"/>
      <c r="M99" s="60"/>
      <c r="N99" s="8"/>
      <c r="O99" s="9" t="s">
        <v>137</v>
      </c>
      <c r="P99" s="8"/>
      <c r="Q99" s="8"/>
      <c r="R99" s="8"/>
      <c r="S99" s="8"/>
      <c r="T99" s="8"/>
      <c r="U99" s="8"/>
      <c r="V99" s="11"/>
      <c r="W99" s="11"/>
      <c r="X99" s="11"/>
      <c r="Y99" s="11"/>
      <c r="Z99" s="8"/>
      <c r="AA99" s="29"/>
      <c r="AB99" s="29" t="str">
        <f t="shared" si="48"/>
        <v/>
      </c>
      <c r="AC99" s="29" t="str">
        <f t="shared" si="48"/>
        <v xml:space="preserve">  </v>
      </c>
      <c r="AD99" s="29" t="str">
        <f t="shared" si="26"/>
        <v/>
      </c>
      <c r="AE99" s="29" t="str">
        <f t="shared" si="27"/>
        <v/>
      </c>
      <c r="AF99" s="29" t="str">
        <f t="shared" si="28"/>
        <v/>
      </c>
      <c r="AG99" s="29" t="str">
        <f t="shared" si="29"/>
        <v/>
      </c>
      <c r="AH99" s="29" t="str">
        <f t="shared" si="30"/>
        <v/>
      </c>
      <c r="AI99" s="29" t="str">
        <f t="shared" si="31"/>
        <v/>
      </c>
      <c r="AJ99" s="29" t="str">
        <f t="shared" si="32"/>
        <v/>
      </c>
      <c r="AK99" s="29" t="str">
        <f t="shared" si="33"/>
        <v/>
      </c>
      <c r="AL99" s="29" t="str">
        <f t="shared" si="34"/>
        <v/>
      </c>
      <c r="AM99" s="29" t="str">
        <f t="shared" si="35"/>
        <v/>
      </c>
      <c r="AN99" s="29" t="str">
        <f t="shared" si="35"/>
        <v/>
      </c>
      <c r="AO99"/>
      <c r="AP99" s="29" t="str">
        <f t="shared" si="49"/>
        <v/>
      </c>
      <c r="AQ99" s="29" t="str">
        <f t="shared" si="36"/>
        <v xml:space="preserve"> </v>
      </c>
      <c r="AR99" s="29" t="str">
        <f t="shared" si="37"/>
        <v/>
      </c>
      <c r="AS99" s="29" t="str">
        <f t="shared" si="38"/>
        <v/>
      </c>
      <c r="AT99" s="29" t="str">
        <f t="shared" si="39"/>
        <v/>
      </c>
      <c r="AU99" s="29" t="str">
        <f t="shared" si="40"/>
        <v/>
      </c>
      <c r="AV99" s="29" t="str">
        <f t="shared" si="41"/>
        <v/>
      </c>
      <c r="AW99" s="29" t="str">
        <f t="shared" si="42"/>
        <v/>
      </c>
      <c r="AX99" s="29" t="str">
        <f t="shared" si="43"/>
        <v/>
      </c>
      <c r="AY99" s="29" t="str">
        <f t="shared" si="44"/>
        <v/>
      </c>
      <c r="AZ99" s="29" t="str">
        <f t="shared" si="45"/>
        <v/>
      </c>
      <c r="BA99" s="29" t="str">
        <f t="shared" si="46"/>
        <v/>
      </c>
      <c r="BB99" s="29" t="str">
        <f t="shared" si="47"/>
        <v/>
      </c>
      <c r="BC99"/>
      <c r="BD99" s="29" t="str">
        <f t="shared" si="50"/>
        <v/>
      </c>
      <c r="BE99" s="29" t="str">
        <f t="shared" si="51"/>
        <v/>
      </c>
      <c r="BF99" s="29" t="str">
        <f t="shared" si="52"/>
        <v/>
      </c>
      <c r="BG99" s="29" t="str">
        <f t="shared" si="53"/>
        <v/>
      </c>
      <c r="BH99" s="29" t="str">
        <f t="shared" si="54"/>
        <v/>
      </c>
      <c r="BI99" s="29" t="str">
        <f t="shared" si="55"/>
        <v/>
      </c>
      <c r="BJ99" s="29" t="str">
        <f t="shared" si="56"/>
        <v/>
      </c>
      <c r="BK99" s="29" t="str">
        <f t="shared" si="57"/>
        <v/>
      </c>
      <c r="BL99" s="29" t="str">
        <f t="shared" si="58"/>
        <v/>
      </c>
      <c r="BM99" s="29" t="str">
        <f t="shared" si="59"/>
        <v/>
      </c>
      <c r="BN99" s="29" t="str">
        <f t="shared" si="60"/>
        <v/>
      </c>
      <c r="BO99" s="29" t="str">
        <f t="shared" si="61"/>
        <v/>
      </c>
      <c r="BP99" s="29" t="str">
        <f t="shared" si="62"/>
        <v/>
      </c>
      <c r="BQ99" s="29"/>
      <c r="BS99" s="1">
        <f t="shared" si="63"/>
        <v>0</v>
      </c>
      <c r="BT99" s="1">
        <f t="shared" si="64"/>
        <v>0</v>
      </c>
      <c r="BU99" s="1">
        <f t="shared" si="65"/>
        <v>0</v>
      </c>
    </row>
    <row r="100" spans="1:73" ht="25.5" customHeight="1" x14ac:dyDescent="0.15">
      <c r="A100" s="6"/>
      <c r="B100" s="85"/>
      <c r="C100" s="85"/>
      <c r="D100" s="85"/>
      <c r="E100" s="57" t="s">
        <v>116</v>
      </c>
      <c r="F100" s="71"/>
      <c r="G100" s="71"/>
      <c r="H100" s="71"/>
      <c r="I100" s="71"/>
      <c r="J100" s="71"/>
      <c r="K100" s="71"/>
      <c r="L100" s="71"/>
      <c r="M100" s="71"/>
      <c r="N100" s="8"/>
      <c r="O100" s="9" t="s">
        <v>137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29"/>
      <c r="AB100" s="29" t="str">
        <f t="shared" si="48"/>
        <v/>
      </c>
      <c r="AC100" s="29" t="str">
        <f t="shared" si="48"/>
        <v xml:space="preserve">  </v>
      </c>
      <c r="AD100" s="29" t="str">
        <f t="shared" si="26"/>
        <v/>
      </c>
      <c r="AE100" s="29" t="str">
        <f t="shared" si="27"/>
        <v/>
      </c>
      <c r="AF100" s="29" t="str">
        <f t="shared" si="28"/>
        <v/>
      </c>
      <c r="AG100" s="29" t="str">
        <f t="shared" si="29"/>
        <v/>
      </c>
      <c r="AH100" s="29" t="str">
        <f t="shared" si="30"/>
        <v/>
      </c>
      <c r="AI100" s="29" t="str">
        <f t="shared" si="31"/>
        <v/>
      </c>
      <c r="AJ100" s="29" t="str">
        <f t="shared" si="32"/>
        <v/>
      </c>
      <c r="AK100" s="29" t="str">
        <f t="shared" si="33"/>
        <v/>
      </c>
      <c r="AL100" s="29" t="str">
        <f t="shared" si="34"/>
        <v/>
      </c>
      <c r="AM100" s="29" t="str">
        <f t="shared" si="35"/>
        <v/>
      </c>
      <c r="AN100" s="29" t="str">
        <f t="shared" si="35"/>
        <v/>
      </c>
      <c r="AO100"/>
      <c r="AP100" s="29" t="str">
        <f t="shared" si="49"/>
        <v/>
      </c>
      <c r="AQ100" s="29" t="str">
        <f t="shared" si="36"/>
        <v xml:space="preserve"> </v>
      </c>
      <c r="AR100" s="29" t="str">
        <f t="shared" si="37"/>
        <v/>
      </c>
      <c r="AS100" s="29" t="str">
        <f t="shared" si="38"/>
        <v/>
      </c>
      <c r="AT100" s="29" t="str">
        <f t="shared" si="39"/>
        <v/>
      </c>
      <c r="AU100" s="29" t="str">
        <f t="shared" si="40"/>
        <v/>
      </c>
      <c r="AV100" s="29" t="str">
        <f t="shared" si="41"/>
        <v/>
      </c>
      <c r="AW100" s="29" t="str">
        <f t="shared" si="42"/>
        <v/>
      </c>
      <c r="AX100" s="29" t="str">
        <f t="shared" si="43"/>
        <v/>
      </c>
      <c r="AY100" s="29" t="str">
        <f t="shared" si="44"/>
        <v/>
      </c>
      <c r="AZ100" s="29" t="str">
        <f t="shared" si="45"/>
        <v/>
      </c>
      <c r="BA100" s="29" t="str">
        <f t="shared" si="46"/>
        <v/>
      </c>
      <c r="BB100" s="29" t="str">
        <f t="shared" si="47"/>
        <v/>
      </c>
      <c r="BC100"/>
      <c r="BD100" s="29" t="str">
        <f t="shared" si="50"/>
        <v/>
      </c>
      <c r="BE100" s="29" t="str">
        <f t="shared" si="51"/>
        <v/>
      </c>
      <c r="BF100" s="29" t="str">
        <f t="shared" si="52"/>
        <v/>
      </c>
      <c r="BG100" s="29" t="str">
        <f t="shared" si="53"/>
        <v/>
      </c>
      <c r="BH100" s="29" t="str">
        <f t="shared" si="54"/>
        <v/>
      </c>
      <c r="BI100" s="29" t="str">
        <f t="shared" si="55"/>
        <v/>
      </c>
      <c r="BJ100" s="29" t="str">
        <f t="shared" si="56"/>
        <v/>
      </c>
      <c r="BK100" s="29" t="str">
        <f t="shared" si="57"/>
        <v/>
      </c>
      <c r="BL100" s="29" t="str">
        <f t="shared" si="58"/>
        <v/>
      </c>
      <c r="BM100" s="29" t="str">
        <f t="shared" si="59"/>
        <v/>
      </c>
      <c r="BN100" s="29" t="str">
        <f t="shared" si="60"/>
        <v/>
      </c>
      <c r="BO100" s="29" t="str">
        <f t="shared" si="61"/>
        <v/>
      </c>
      <c r="BP100" s="29" t="str">
        <f t="shared" si="62"/>
        <v/>
      </c>
      <c r="BQ100" s="29"/>
      <c r="BS100" s="1">
        <f t="shared" si="63"/>
        <v>0</v>
      </c>
      <c r="BT100" s="1">
        <f t="shared" si="64"/>
        <v>0</v>
      </c>
      <c r="BU100" s="1">
        <f t="shared" si="65"/>
        <v>0</v>
      </c>
    </row>
    <row r="101" spans="1:73" ht="25.5" customHeight="1" x14ac:dyDescent="0.15">
      <c r="A101" s="6"/>
      <c r="B101" s="85"/>
      <c r="C101" s="85"/>
      <c r="D101" s="85"/>
      <c r="E101" s="57" t="s">
        <v>117</v>
      </c>
      <c r="F101" s="71"/>
      <c r="G101" s="71"/>
      <c r="H101" s="71"/>
      <c r="I101" s="71"/>
      <c r="J101" s="71"/>
      <c r="K101" s="71"/>
      <c r="L101" s="71"/>
      <c r="M101" s="71"/>
      <c r="N101" s="9" t="s">
        <v>58</v>
      </c>
      <c r="O101" s="9" t="s">
        <v>137</v>
      </c>
      <c r="P101" s="8"/>
      <c r="Q101" s="8"/>
      <c r="R101" s="8"/>
      <c r="S101" s="8"/>
      <c r="T101" s="9" t="s">
        <v>149</v>
      </c>
      <c r="U101" s="8"/>
      <c r="V101" s="9" t="s">
        <v>149</v>
      </c>
      <c r="W101" s="9" t="s">
        <v>45</v>
      </c>
      <c r="X101" s="8"/>
      <c r="Y101" s="9"/>
      <c r="Z101" s="9"/>
      <c r="AA101" s="30"/>
      <c r="AB101" s="29" t="str">
        <f t="shared" si="48"/>
        <v>+8</v>
      </c>
      <c r="AC101" s="29" t="str">
        <f t="shared" si="48"/>
        <v xml:space="preserve">  </v>
      </c>
      <c r="AD101" s="29" t="str">
        <f t="shared" si="26"/>
        <v/>
      </c>
      <c r="AE101" s="29" t="str">
        <f t="shared" si="27"/>
        <v/>
      </c>
      <c r="AF101" s="29" t="str">
        <f t="shared" si="28"/>
        <v/>
      </c>
      <c r="AG101" s="29" t="str">
        <f t="shared" si="29"/>
        <v/>
      </c>
      <c r="AH101" s="29" t="str">
        <f t="shared" si="30"/>
        <v>-2</v>
      </c>
      <c r="AI101" s="29" t="str">
        <f t="shared" si="31"/>
        <v/>
      </c>
      <c r="AJ101" s="29" t="str">
        <f t="shared" si="32"/>
        <v>-2</v>
      </c>
      <c r="AK101" s="29" t="str">
        <f t="shared" si="33"/>
        <v>-3</v>
      </c>
      <c r="AL101" s="29" t="str">
        <f t="shared" si="34"/>
        <v/>
      </c>
      <c r="AM101" s="29" t="str">
        <f t="shared" si="35"/>
        <v/>
      </c>
      <c r="AN101" s="29" t="str">
        <f t="shared" si="35"/>
        <v/>
      </c>
      <c r="AO101"/>
      <c r="AP101" s="29" t="str">
        <f t="shared" si="49"/>
        <v>6</v>
      </c>
      <c r="AQ101" s="29" t="str">
        <f t="shared" si="36"/>
        <v xml:space="preserve"> </v>
      </c>
      <c r="AR101" s="29" t="str">
        <f t="shared" si="37"/>
        <v/>
      </c>
      <c r="AS101" s="29" t="str">
        <f t="shared" si="38"/>
        <v/>
      </c>
      <c r="AT101" s="29" t="str">
        <f t="shared" si="39"/>
        <v/>
      </c>
      <c r="AU101" s="29" t="str">
        <f t="shared" si="40"/>
        <v/>
      </c>
      <c r="AV101" s="29" t="str">
        <f t="shared" si="41"/>
        <v>4</v>
      </c>
      <c r="AW101" s="29" t="str">
        <f t="shared" si="42"/>
        <v/>
      </c>
      <c r="AX101" s="29" t="str">
        <f t="shared" si="43"/>
        <v>4</v>
      </c>
      <c r="AY101" s="29" t="str">
        <f t="shared" si="44"/>
        <v>2</v>
      </c>
      <c r="AZ101" s="29" t="str">
        <f t="shared" si="45"/>
        <v/>
      </c>
      <c r="BA101" s="29" t="str">
        <f t="shared" si="46"/>
        <v/>
      </c>
      <c r="BB101" s="29" t="str">
        <f t="shared" si="47"/>
        <v/>
      </c>
      <c r="BC101"/>
      <c r="BD101" s="29">
        <f t="shared" si="50"/>
        <v>48</v>
      </c>
      <c r="BE101" s="29" t="str">
        <f t="shared" si="51"/>
        <v/>
      </c>
      <c r="BF101" s="29" t="str">
        <f t="shared" si="52"/>
        <v/>
      </c>
      <c r="BG101" s="29" t="str">
        <f t="shared" si="53"/>
        <v/>
      </c>
      <c r="BH101" s="29" t="str">
        <f t="shared" si="54"/>
        <v/>
      </c>
      <c r="BI101" s="29" t="str">
        <f t="shared" si="55"/>
        <v/>
      </c>
      <c r="BJ101" s="29">
        <f t="shared" si="56"/>
        <v>-8</v>
      </c>
      <c r="BK101" s="29" t="str">
        <f t="shared" si="57"/>
        <v/>
      </c>
      <c r="BL101" s="29">
        <f t="shared" si="58"/>
        <v>-8</v>
      </c>
      <c r="BM101" s="29">
        <f t="shared" si="59"/>
        <v>-6</v>
      </c>
      <c r="BN101" s="29" t="str">
        <f t="shared" si="60"/>
        <v/>
      </c>
      <c r="BO101" s="29" t="str">
        <f t="shared" si="61"/>
        <v/>
      </c>
      <c r="BP101" s="29" t="str">
        <f t="shared" si="62"/>
        <v/>
      </c>
      <c r="BQ101" s="29"/>
      <c r="BS101" s="1">
        <f t="shared" si="63"/>
        <v>1</v>
      </c>
      <c r="BT101" s="1">
        <f t="shared" si="64"/>
        <v>3</v>
      </c>
      <c r="BU101" s="1">
        <f t="shared" si="65"/>
        <v>26</v>
      </c>
    </row>
    <row r="102" spans="1:73" ht="25.5" customHeight="1" x14ac:dyDescent="0.15">
      <c r="A102" s="6"/>
      <c r="B102" s="85"/>
      <c r="C102" s="85"/>
      <c r="D102" s="85"/>
      <c r="E102" s="57" t="s">
        <v>118</v>
      </c>
      <c r="F102" s="71"/>
      <c r="G102" s="71"/>
      <c r="H102" s="71"/>
      <c r="I102" s="71"/>
      <c r="J102" s="71"/>
      <c r="K102" s="71"/>
      <c r="L102" s="71"/>
      <c r="M102" s="71"/>
      <c r="N102" s="9" t="s">
        <v>64</v>
      </c>
      <c r="O102" s="9" t="s">
        <v>140</v>
      </c>
      <c r="P102" s="8"/>
      <c r="Q102" s="8"/>
      <c r="R102" s="9" t="s">
        <v>145</v>
      </c>
      <c r="S102" s="9" t="s">
        <v>145</v>
      </c>
      <c r="T102" s="8"/>
      <c r="U102" s="8"/>
      <c r="V102" s="8"/>
      <c r="W102" s="8"/>
      <c r="X102" s="8"/>
      <c r="Y102" s="8"/>
      <c r="Z102" s="9"/>
      <c r="AA102" s="30"/>
      <c r="AB102" s="29" t="str">
        <f t="shared" si="48"/>
        <v>-3</v>
      </c>
      <c r="AC102" s="29" t="str">
        <f t="shared" si="48"/>
        <v>-3</v>
      </c>
      <c r="AD102" s="29" t="str">
        <f t="shared" si="26"/>
        <v/>
      </c>
      <c r="AE102" s="29" t="str">
        <f t="shared" si="27"/>
        <v/>
      </c>
      <c r="AF102" s="29" t="str">
        <f t="shared" si="28"/>
        <v>+3</v>
      </c>
      <c r="AG102" s="29" t="str">
        <f t="shared" si="29"/>
        <v>+3</v>
      </c>
      <c r="AH102" s="29" t="str">
        <f t="shared" si="30"/>
        <v/>
      </c>
      <c r="AI102" s="29" t="str">
        <f t="shared" si="31"/>
        <v/>
      </c>
      <c r="AJ102" s="29" t="str">
        <f t="shared" si="32"/>
        <v/>
      </c>
      <c r="AK102" s="29" t="str">
        <f t="shared" si="33"/>
        <v/>
      </c>
      <c r="AL102" s="29" t="str">
        <f t="shared" si="34"/>
        <v/>
      </c>
      <c r="AM102" s="29" t="str">
        <f t="shared" si="35"/>
        <v/>
      </c>
      <c r="AN102" s="29" t="str">
        <f t="shared" si="35"/>
        <v/>
      </c>
      <c r="AO102"/>
      <c r="AP102" s="29" t="str">
        <f t="shared" si="49"/>
        <v>6</v>
      </c>
      <c r="AQ102" s="29" t="str">
        <f t="shared" si="36"/>
        <v>2</v>
      </c>
      <c r="AR102" s="29" t="str">
        <f t="shared" si="37"/>
        <v/>
      </c>
      <c r="AS102" s="29" t="str">
        <f t="shared" si="38"/>
        <v/>
      </c>
      <c r="AT102" s="29" t="str">
        <f t="shared" si="39"/>
        <v>2</v>
      </c>
      <c r="AU102" s="29" t="str">
        <f t="shared" si="40"/>
        <v>2</v>
      </c>
      <c r="AV102" s="29" t="str">
        <f t="shared" si="41"/>
        <v/>
      </c>
      <c r="AW102" s="29" t="str">
        <f t="shared" si="42"/>
        <v/>
      </c>
      <c r="AX102" s="29" t="str">
        <f t="shared" si="43"/>
        <v/>
      </c>
      <c r="AY102" s="29" t="str">
        <f t="shared" si="44"/>
        <v/>
      </c>
      <c r="AZ102" s="29" t="str">
        <f t="shared" si="45"/>
        <v/>
      </c>
      <c r="BA102" s="29" t="str">
        <f t="shared" si="46"/>
        <v/>
      </c>
      <c r="BB102" s="29" t="str">
        <f t="shared" si="47"/>
        <v/>
      </c>
      <c r="BC102"/>
      <c r="BD102" s="29">
        <f t="shared" si="50"/>
        <v>-18</v>
      </c>
      <c r="BE102" s="29">
        <f t="shared" si="51"/>
        <v>-6</v>
      </c>
      <c r="BF102" s="29" t="str">
        <f t="shared" si="52"/>
        <v/>
      </c>
      <c r="BG102" s="29" t="str">
        <f t="shared" si="53"/>
        <v/>
      </c>
      <c r="BH102" s="29">
        <f t="shared" si="54"/>
        <v>6</v>
      </c>
      <c r="BI102" s="29">
        <f t="shared" si="55"/>
        <v>6</v>
      </c>
      <c r="BJ102" s="29" t="str">
        <f t="shared" si="56"/>
        <v/>
      </c>
      <c r="BK102" s="29" t="str">
        <f t="shared" si="57"/>
        <v/>
      </c>
      <c r="BL102" s="29" t="str">
        <f t="shared" si="58"/>
        <v/>
      </c>
      <c r="BM102" s="29" t="str">
        <f t="shared" si="59"/>
        <v/>
      </c>
      <c r="BN102" s="29" t="str">
        <f t="shared" si="60"/>
        <v/>
      </c>
      <c r="BO102" s="29" t="str">
        <f t="shared" si="61"/>
        <v/>
      </c>
      <c r="BP102" s="29" t="str">
        <f t="shared" si="62"/>
        <v/>
      </c>
      <c r="BQ102" s="29"/>
      <c r="BS102" s="1">
        <f t="shared" si="63"/>
        <v>2</v>
      </c>
      <c r="BT102" s="1">
        <f t="shared" si="64"/>
        <v>2</v>
      </c>
      <c r="BU102" s="1">
        <f t="shared" si="65"/>
        <v>-12</v>
      </c>
    </row>
    <row r="103" spans="1:73" ht="25.5" customHeight="1" x14ac:dyDescent="0.15">
      <c r="A103" s="6"/>
      <c r="B103" s="85"/>
      <c r="C103" s="85"/>
      <c r="D103" s="85"/>
      <c r="E103" s="57" t="s">
        <v>119</v>
      </c>
      <c r="F103" s="71"/>
      <c r="G103" s="71"/>
      <c r="H103" s="71"/>
      <c r="I103" s="71"/>
      <c r="J103" s="71"/>
      <c r="K103" s="71"/>
      <c r="L103" s="71"/>
      <c r="M103" s="71"/>
      <c r="N103" s="8"/>
      <c r="O103" s="9" t="s">
        <v>137</v>
      </c>
      <c r="P103" s="8"/>
      <c r="Q103" s="8"/>
      <c r="R103" s="9" t="s">
        <v>145</v>
      </c>
      <c r="S103" s="9" t="s">
        <v>145</v>
      </c>
      <c r="T103" s="8"/>
      <c r="U103" s="8"/>
      <c r="V103" s="8"/>
      <c r="W103" s="9" t="s">
        <v>45</v>
      </c>
      <c r="X103" s="8"/>
      <c r="Y103" s="9"/>
      <c r="Z103" s="8"/>
      <c r="AA103" s="29"/>
      <c r="AB103" s="29" t="str">
        <f t="shared" si="48"/>
        <v/>
      </c>
      <c r="AC103" s="29" t="str">
        <f t="shared" si="48"/>
        <v xml:space="preserve">  </v>
      </c>
      <c r="AD103" s="29" t="str">
        <f t="shared" si="26"/>
        <v/>
      </c>
      <c r="AE103" s="29" t="str">
        <f t="shared" si="27"/>
        <v/>
      </c>
      <c r="AF103" s="29" t="str">
        <f t="shared" si="28"/>
        <v>+3</v>
      </c>
      <c r="AG103" s="29" t="str">
        <f t="shared" si="29"/>
        <v>+3</v>
      </c>
      <c r="AH103" s="29" t="str">
        <f t="shared" si="30"/>
        <v/>
      </c>
      <c r="AI103" s="29" t="str">
        <f t="shared" si="31"/>
        <v/>
      </c>
      <c r="AJ103" s="29" t="str">
        <f t="shared" si="32"/>
        <v/>
      </c>
      <c r="AK103" s="29" t="str">
        <f t="shared" si="33"/>
        <v>-3</v>
      </c>
      <c r="AL103" s="29" t="str">
        <f t="shared" si="34"/>
        <v/>
      </c>
      <c r="AM103" s="29" t="str">
        <f t="shared" si="35"/>
        <v/>
      </c>
      <c r="AN103" s="29" t="str">
        <f t="shared" si="35"/>
        <v/>
      </c>
      <c r="AO103"/>
      <c r="AP103" s="29" t="str">
        <f t="shared" si="49"/>
        <v/>
      </c>
      <c r="AQ103" s="29" t="str">
        <f t="shared" si="36"/>
        <v xml:space="preserve"> </v>
      </c>
      <c r="AR103" s="29" t="str">
        <f t="shared" si="37"/>
        <v/>
      </c>
      <c r="AS103" s="29" t="str">
        <f t="shared" si="38"/>
        <v/>
      </c>
      <c r="AT103" s="29" t="str">
        <f t="shared" si="39"/>
        <v>2</v>
      </c>
      <c r="AU103" s="29" t="str">
        <f t="shared" si="40"/>
        <v>2</v>
      </c>
      <c r="AV103" s="29" t="str">
        <f t="shared" si="41"/>
        <v/>
      </c>
      <c r="AW103" s="29" t="str">
        <f t="shared" si="42"/>
        <v/>
      </c>
      <c r="AX103" s="29" t="str">
        <f t="shared" si="43"/>
        <v/>
      </c>
      <c r="AY103" s="29" t="str">
        <f t="shared" si="44"/>
        <v>2</v>
      </c>
      <c r="AZ103" s="29" t="str">
        <f t="shared" si="45"/>
        <v/>
      </c>
      <c r="BA103" s="29" t="str">
        <f t="shared" si="46"/>
        <v/>
      </c>
      <c r="BB103" s="29" t="str">
        <f t="shared" si="47"/>
        <v/>
      </c>
      <c r="BC103"/>
      <c r="BD103" s="29" t="str">
        <f t="shared" si="50"/>
        <v/>
      </c>
      <c r="BE103" s="29" t="str">
        <f t="shared" si="51"/>
        <v/>
      </c>
      <c r="BF103" s="29" t="str">
        <f t="shared" si="52"/>
        <v/>
      </c>
      <c r="BG103" s="29" t="str">
        <f t="shared" si="53"/>
        <v/>
      </c>
      <c r="BH103" s="29">
        <f t="shared" si="54"/>
        <v>6</v>
      </c>
      <c r="BI103" s="29">
        <f t="shared" si="55"/>
        <v>6</v>
      </c>
      <c r="BJ103" s="29" t="str">
        <f t="shared" si="56"/>
        <v/>
      </c>
      <c r="BK103" s="29" t="str">
        <f t="shared" si="57"/>
        <v/>
      </c>
      <c r="BL103" s="29" t="str">
        <f t="shared" si="58"/>
        <v/>
      </c>
      <c r="BM103" s="29">
        <f t="shared" si="59"/>
        <v>-6</v>
      </c>
      <c r="BN103" s="29" t="str">
        <f t="shared" si="60"/>
        <v/>
      </c>
      <c r="BO103" s="29" t="str">
        <f t="shared" si="61"/>
        <v/>
      </c>
      <c r="BP103" s="29" t="str">
        <f t="shared" si="62"/>
        <v/>
      </c>
      <c r="BQ103" s="29"/>
      <c r="BS103" s="1">
        <f t="shared" si="63"/>
        <v>2</v>
      </c>
      <c r="BT103" s="1">
        <f t="shared" si="64"/>
        <v>1</v>
      </c>
      <c r="BU103" s="1">
        <f t="shared" si="65"/>
        <v>6</v>
      </c>
    </row>
    <row r="104" spans="1:73" ht="25.5" customHeight="1" x14ac:dyDescent="0.15">
      <c r="A104" s="6"/>
      <c r="B104" s="85"/>
      <c r="C104" s="85"/>
      <c r="D104" s="85"/>
      <c r="E104" s="57" t="s">
        <v>120</v>
      </c>
      <c r="F104" s="71"/>
      <c r="G104" s="71"/>
      <c r="H104" s="71"/>
      <c r="I104" s="71"/>
      <c r="J104" s="71"/>
      <c r="K104" s="71"/>
      <c r="L104" s="71"/>
      <c r="M104" s="71"/>
      <c r="N104" s="9"/>
      <c r="O104" s="9" t="s">
        <v>137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9"/>
      <c r="AA104" s="30"/>
      <c r="AB104" s="29" t="str">
        <f t="shared" si="48"/>
        <v/>
      </c>
      <c r="AC104" s="29" t="str">
        <f t="shared" si="48"/>
        <v xml:space="preserve">  </v>
      </c>
      <c r="AD104" s="29" t="str">
        <f t="shared" si="26"/>
        <v/>
      </c>
      <c r="AE104" s="29" t="str">
        <f t="shared" si="27"/>
        <v/>
      </c>
      <c r="AF104" s="29" t="str">
        <f t="shared" si="28"/>
        <v/>
      </c>
      <c r="AG104" s="29" t="str">
        <f t="shared" si="29"/>
        <v/>
      </c>
      <c r="AH104" s="29" t="str">
        <f t="shared" si="30"/>
        <v/>
      </c>
      <c r="AI104" s="29" t="str">
        <f t="shared" si="31"/>
        <v/>
      </c>
      <c r="AJ104" s="29" t="str">
        <f t="shared" si="32"/>
        <v/>
      </c>
      <c r="AK104" s="29" t="str">
        <f t="shared" si="33"/>
        <v/>
      </c>
      <c r="AL104" s="29" t="str">
        <f t="shared" si="34"/>
        <v/>
      </c>
      <c r="AM104" s="29" t="str">
        <f t="shared" si="35"/>
        <v/>
      </c>
      <c r="AN104" s="29" t="str">
        <f t="shared" si="35"/>
        <v/>
      </c>
      <c r="AO104"/>
      <c r="AP104" s="29" t="str">
        <f t="shared" si="49"/>
        <v/>
      </c>
      <c r="AQ104" s="29" t="str">
        <f t="shared" si="36"/>
        <v xml:space="preserve"> </v>
      </c>
      <c r="AR104" s="29" t="str">
        <f t="shared" si="37"/>
        <v/>
      </c>
      <c r="AS104" s="29" t="str">
        <f t="shared" si="38"/>
        <v/>
      </c>
      <c r="AT104" s="29" t="str">
        <f t="shared" si="39"/>
        <v/>
      </c>
      <c r="AU104" s="29" t="str">
        <f t="shared" si="40"/>
        <v/>
      </c>
      <c r="AV104" s="29" t="str">
        <f t="shared" si="41"/>
        <v/>
      </c>
      <c r="AW104" s="29" t="str">
        <f t="shared" si="42"/>
        <v/>
      </c>
      <c r="AX104" s="29" t="str">
        <f t="shared" si="43"/>
        <v/>
      </c>
      <c r="AY104" s="29" t="str">
        <f t="shared" si="44"/>
        <v/>
      </c>
      <c r="AZ104" s="29" t="str">
        <f t="shared" si="45"/>
        <v/>
      </c>
      <c r="BA104" s="29" t="str">
        <f t="shared" si="46"/>
        <v/>
      </c>
      <c r="BB104" s="29" t="str">
        <f t="shared" si="47"/>
        <v/>
      </c>
      <c r="BC104"/>
      <c r="BD104" s="29" t="str">
        <f t="shared" si="50"/>
        <v/>
      </c>
      <c r="BE104" s="29" t="str">
        <f t="shared" si="51"/>
        <v/>
      </c>
      <c r="BF104" s="29" t="str">
        <f t="shared" si="52"/>
        <v/>
      </c>
      <c r="BG104" s="29" t="str">
        <f t="shared" si="53"/>
        <v/>
      </c>
      <c r="BH104" s="29" t="str">
        <f t="shared" si="54"/>
        <v/>
      </c>
      <c r="BI104" s="29" t="str">
        <f t="shared" si="55"/>
        <v/>
      </c>
      <c r="BJ104" s="29" t="str">
        <f t="shared" si="56"/>
        <v/>
      </c>
      <c r="BK104" s="29" t="str">
        <f t="shared" si="57"/>
        <v/>
      </c>
      <c r="BL104" s="29" t="str">
        <f t="shared" si="58"/>
        <v/>
      </c>
      <c r="BM104" s="29" t="str">
        <f t="shared" si="59"/>
        <v/>
      </c>
      <c r="BN104" s="29" t="str">
        <f t="shared" si="60"/>
        <v/>
      </c>
      <c r="BO104" s="29" t="str">
        <f t="shared" si="61"/>
        <v/>
      </c>
      <c r="BP104" s="29" t="str">
        <f t="shared" si="62"/>
        <v/>
      </c>
      <c r="BQ104" s="29"/>
      <c r="BS104" s="1">
        <f t="shared" si="63"/>
        <v>0</v>
      </c>
      <c r="BT104" s="1">
        <f t="shared" si="64"/>
        <v>0</v>
      </c>
      <c r="BU104" s="1">
        <f t="shared" si="65"/>
        <v>0</v>
      </c>
    </row>
    <row r="105" spans="1:73" ht="25.5" hidden="1" customHeight="1" x14ac:dyDescent="0.15">
      <c r="A105" s="6"/>
      <c r="B105" s="85"/>
      <c r="C105" s="85"/>
      <c r="D105" s="85"/>
      <c r="E105" s="71" t="s">
        <v>29</v>
      </c>
      <c r="F105" s="71"/>
      <c r="G105" s="71"/>
      <c r="H105" s="71"/>
      <c r="I105" s="71"/>
      <c r="J105" s="71"/>
      <c r="K105" s="71"/>
      <c r="L105" s="71"/>
      <c r="M105" s="71"/>
      <c r="N105" s="8"/>
      <c r="O105" s="8"/>
      <c r="P105" s="8"/>
      <c r="Q105" s="8"/>
      <c r="R105" s="8"/>
      <c r="S105" s="8"/>
      <c r="T105" s="8"/>
      <c r="U105" s="8"/>
      <c r="V105" s="1"/>
      <c r="W105" s="1"/>
      <c r="X105" s="1"/>
      <c r="Y105" s="8"/>
      <c r="Z105" s="8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S105" s="1"/>
      <c r="BT105" s="1"/>
      <c r="BU105" s="1"/>
    </row>
    <row r="106" spans="1:73" ht="25.5" hidden="1" customHeight="1" x14ac:dyDescent="0.15">
      <c r="A106" s="3"/>
      <c r="B106" s="72" t="s">
        <v>32</v>
      </c>
      <c r="C106" s="73"/>
      <c r="D106" s="74"/>
      <c r="E106" s="71" t="s">
        <v>30</v>
      </c>
      <c r="F106" s="71"/>
      <c r="G106" s="71"/>
      <c r="H106" s="71"/>
      <c r="I106" s="71"/>
      <c r="J106" s="71"/>
      <c r="K106" s="71"/>
      <c r="L106" s="71"/>
      <c r="M106" s="71"/>
      <c r="N106" s="8"/>
      <c r="O106" s="8"/>
      <c r="P106" s="8"/>
      <c r="Q106" s="8"/>
      <c r="R106" s="8"/>
      <c r="S106" s="8"/>
      <c r="T106" s="8"/>
      <c r="U106" s="8"/>
      <c r="V106" s="1"/>
      <c r="W106" s="1"/>
      <c r="X106" s="1"/>
      <c r="Y106" s="8"/>
      <c r="Z106" s="8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S106" s="1"/>
      <c r="BT106" s="1"/>
      <c r="BU106" s="1"/>
    </row>
    <row r="107" spans="1:73" ht="25.5" hidden="1" customHeight="1" x14ac:dyDescent="0.15">
      <c r="A107" s="3"/>
      <c r="B107" s="75"/>
      <c r="C107" s="76"/>
      <c r="D107" s="77"/>
      <c r="E107" s="71" t="s">
        <v>31</v>
      </c>
      <c r="F107" s="71"/>
      <c r="G107" s="71"/>
      <c r="H107" s="71"/>
      <c r="I107" s="71"/>
      <c r="J107" s="71"/>
      <c r="K107" s="71"/>
      <c r="L107" s="71"/>
      <c r="M107" s="71"/>
      <c r="N107" s="8"/>
      <c r="O107" s="8"/>
      <c r="P107" s="8"/>
      <c r="Q107" s="8"/>
      <c r="R107" s="8"/>
      <c r="S107" s="8"/>
      <c r="T107" s="8"/>
      <c r="U107" s="8"/>
      <c r="V107" s="1"/>
      <c r="W107" s="1"/>
      <c r="X107" s="1"/>
      <c r="Y107" s="8"/>
      <c r="Z107" s="8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S107" s="1"/>
      <c r="BT107" s="1"/>
      <c r="BU107" s="1"/>
    </row>
    <row r="108" spans="1:73" ht="25.5" customHeight="1" thickBo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10">
        <f>+COUNTA(N28:N104)</f>
        <v>18</v>
      </c>
      <c r="O108" s="10">
        <f t="shared" ref="O108:Z108" si="66">+COUNTA(O28:O104)</f>
        <v>76</v>
      </c>
      <c r="P108" s="10">
        <f t="shared" si="66"/>
        <v>17</v>
      </c>
      <c r="Q108" s="10">
        <f t="shared" si="66"/>
        <v>13</v>
      </c>
      <c r="R108" s="10">
        <f t="shared" si="66"/>
        <v>17</v>
      </c>
      <c r="S108" s="10">
        <f t="shared" si="66"/>
        <v>18</v>
      </c>
      <c r="T108" s="10">
        <f t="shared" si="66"/>
        <v>16</v>
      </c>
      <c r="U108" s="10">
        <f t="shared" si="66"/>
        <v>0</v>
      </c>
      <c r="V108" s="10"/>
      <c r="W108" s="10"/>
      <c r="X108" s="10"/>
      <c r="Y108" s="10">
        <f t="shared" si="66"/>
        <v>14</v>
      </c>
      <c r="Z108" s="10">
        <f t="shared" si="66"/>
        <v>8</v>
      </c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34">
        <f>SUM(BD28:BD107)</f>
        <v>49</v>
      </c>
      <c r="BE108" s="34">
        <f t="shared" ref="BE108:BQ108" si="67">SUM(BE28:BE107)</f>
        <v>-78</v>
      </c>
      <c r="BF108" s="34">
        <f t="shared" si="67"/>
        <v>-106</v>
      </c>
      <c r="BG108" s="34">
        <f t="shared" si="67"/>
        <v>-104</v>
      </c>
      <c r="BH108" s="34">
        <f t="shared" si="67"/>
        <v>202</v>
      </c>
      <c r="BI108" s="34">
        <f t="shared" si="67"/>
        <v>-34</v>
      </c>
      <c r="BJ108" s="34">
        <f t="shared" si="67"/>
        <v>-106</v>
      </c>
      <c r="BK108" s="34">
        <f t="shared" si="67"/>
        <v>0</v>
      </c>
      <c r="BL108" s="34">
        <f t="shared" si="67"/>
        <v>-18</v>
      </c>
      <c r="BM108" s="34">
        <f t="shared" si="67"/>
        <v>-64</v>
      </c>
      <c r="BN108" s="34">
        <f t="shared" si="67"/>
        <v>-38</v>
      </c>
      <c r="BO108" s="34">
        <f t="shared" si="67"/>
        <v>-103</v>
      </c>
      <c r="BP108" s="34">
        <f t="shared" si="67"/>
        <v>-26</v>
      </c>
      <c r="BQ108" s="34">
        <f t="shared" si="67"/>
        <v>0</v>
      </c>
      <c r="BS108" s="7"/>
      <c r="BT108" s="7"/>
      <c r="BU108" s="7"/>
    </row>
    <row r="109" spans="1:73" ht="25.5" customHeight="1" x14ac:dyDescent="0.15">
      <c r="B109" s="86" t="s">
        <v>33</v>
      </c>
      <c r="C109" s="86"/>
      <c r="D109" s="86"/>
      <c r="E109" s="86"/>
      <c r="F109" s="86"/>
      <c r="G109" s="86"/>
      <c r="H109" s="86"/>
      <c r="I109" s="86"/>
      <c r="J109" s="86"/>
      <c r="K109" s="63" t="s">
        <v>55</v>
      </c>
      <c r="L109" s="64"/>
      <c r="M109" s="64"/>
      <c r="N109" s="5">
        <f>+COUNTIF(BD28:BD104,"&gt;0")</f>
        <v>3</v>
      </c>
      <c r="O109" s="24">
        <f t="shared" ref="O109:Z109" si="68">+COUNTIF(BE28:BE104,"&gt;0")</f>
        <v>0</v>
      </c>
      <c r="P109" s="24">
        <f t="shared" si="68"/>
        <v>0</v>
      </c>
      <c r="Q109" s="24">
        <f t="shared" si="68"/>
        <v>1</v>
      </c>
      <c r="R109" s="24">
        <f t="shared" si="68"/>
        <v>17</v>
      </c>
      <c r="S109" s="24">
        <f t="shared" si="68"/>
        <v>5</v>
      </c>
      <c r="T109" s="24">
        <f t="shared" si="68"/>
        <v>1</v>
      </c>
      <c r="U109" s="24">
        <f t="shared" si="68"/>
        <v>0</v>
      </c>
      <c r="V109" s="24">
        <f t="shared" si="68"/>
        <v>1</v>
      </c>
      <c r="W109" s="24">
        <f t="shared" si="68"/>
        <v>1</v>
      </c>
      <c r="X109" s="24">
        <f t="shared" si="68"/>
        <v>1</v>
      </c>
      <c r="Y109" s="24">
        <f t="shared" si="68"/>
        <v>0</v>
      </c>
      <c r="Z109" s="24">
        <f t="shared" si="68"/>
        <v>1</v>
      </c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S109" s="99" t="s">
        <v>121</v>
      </c>
      <c r="BT109" s="100"/>
      <c r="BU109" s="101"/>
    </row>
    <row r="110" spans="1:73" ht="25.5" customHeight="1" x14ac:dyDescent="0.15">
      <c r="B110" s="86"/>
      <c r="C110" s="86"/>
      <c r="D110" s="86"/>
      <c r="E110" s="86"/>
      <c r="F110" s="86"/>
      <c r="G110" s="86"/>
      <c r="H110" s="86"/>
      <c r="I110" s="86"/>
      <c r="J110" s="86"/>
      <c r="K110" s="63" t="s">
        <v>56</v>
      </c>
      <c r="L110" s="64"/>
      <c r="M110" s="64"/>
      <c r="N110" s="5">
        <f>+COUNTIF(BD28:BD104,"&lt;0")</f>
        <v>7</v>
      </c>
      <c r="O110" s="24">
        <f t="shared" ref="O110:Z110" si="69">+COUNTIF(BE28:BE104,"&lt;0")</f>
        <v>12</v>
      </c>
      <c r="P110" s="24">
        <f t="shared" si="69"/>
        <v>16</v>
      </c>
      <c r="Q110" s="24">
        <f t="shared" si="69"/>
        <v>12</v>
      </c>
      <c r="R110" s="24">
        <f t="shared" si="69"/>
        <v>0</v>
      </c>
      <c r="S110" s="24">
        <f t="shared" si="69"/>
        <v>13</v>
      </c>
      <c r="T110" s="24">
        <f t="shared" si="69"/>
        <v>15</v>
      </c>
      <c r="U110" s="24">
        <f t="shared" si="69"/>
        <v>0</v>
      </c>
      <c r="V110" s="24">
        <f t="shared" si="69"/>
        <v>6</v>
      </c>
      <c r="W110" s="24">
        <f t="shared" si="69"/>
        <v>15</v>
      </c>
      <c r="X110" s="24">
        <f t="shared" si="69"/>
        <v>8</v>
      </c>
      <c r="Y110" s="24">
        <f t="shared" si="69"/>
        <v>14</v>
      </c>
      <c r="Z110" s="24">
        <f t="shared" si="69"/>
        <v>7</v>
      </c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S110" s="102"/>
      <c r="BT110" s="103"/>
      <c r="BU110" s="104"/>
    </row>
    <row r="111" spans="1:73" ht="25.5" customHeight="1" thickBot="1" x14ac:dyDescent="0.2">
      <c r="B111" s="86"/>
      <c r="C111" s="86"/>
      <c r="D111" s="86"/>
      <c r="E111" s="86"/>
      <c r="F111" s="86"/>
      <c r="G111" s="86"/>
      <c r="H111" s="86"/>
      <c r="I111" s="86"/>
      <c r="J111" s="86"/>
      <c r="K111" s="63" t="s">
        <v>57</v>
      </c>
      <c r="L111" s="64"/>
      <c r="M111" s="64"/>
      <c r="N111" s="11">
        <f>+BD108</f>
        <v>49</v>
      </c>
      <c r="O111" s="11">
        <f t="shared" ref="O111:Z111" si="70">+BE108</f>
        <v>-78</v>
      </c>
      <c r="P111" s="11">
        <f t="shared" si="70"/>
        <v>-106</v>
      </c>
      <c r="Q111" s="11">
        <f t="shared" si="70"/>
        <v>-104</v>
      </c>
      <c r="R111" s="11">
        <f t="shared" si="70"/>
        <v>202</v>
      </c>
      <c r="S111" s="11">
        <f t="shared" si="70"/>
        <v>-34</v>
      </c>
      <c r="T111" s="11">
        <f t="shared" si="70"/>
        <v>-106</v>
      </c>
      <c r="U111" s="11">
        <f t="shared" si="70"/>
        <v>0</v>
      </c>
      <c r="V111" s="11">
        <f t="shared" si="70"/>
        <v>-18</v>
      </c>
      <c r="W111" s="11">
        <f t="shared" si="70"/>
        <v>-64</v>
      </c>
      <c r="X111" s="11">
        <f t="shared" si="70"/>
        <v>-38</v>
      </c>
      <c r="Y111" s="11">
        <f t="shared" si="70"/>
        <v>-103</v>
      </c>
      <c r="Z111" s="11">
        <f t="shared" si="70"/>
        <v>-26</v>
      </c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S111" s="96">
        <f>SUM(N111:Z111)</f>
        <v>-426</v>
      </c>
      <c r="BT111" s="97"/>
      <c r="BU111" s="98"/>
    </row>
    <row r="112" spans="1:73" ht="25.5" customHeight="1" x14ac:dyDescent="0.15">
      <c r="N112" s="34" t="s">
        <v>152</v>
      </c>
    </row>
    <row r="113" spans="9:73" x14ac:dyDescent="0.15">
      <c r="I113" s="19"/>
      <c r="J113" s="19"/>
      <c r="K113" s="19"/>
      <c r="L113" s="19"/>
      <c r="M113" s="19"/>
      <c r="N113" s="10"/>
      <c r="O113" s="10"/>
      <c r="P113" s="10"/>
      <c r="Q113" s="10"/>
      <c r="R113" s="10"/>
      <c r="S113" s="10"/>
      <c r="T113" s="10"/>
      <c r="U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S113" s="19"/>
      <c r="BT113" s="19"/>
      <c r="BU113" s="19"/>
    </row>
    <row r="114" spans="9:73" x14ac:dyDescent="0.15">
      <c r="I114" s="19"/>
      <c r="J114" s="19"/>
      <c r="K114" s="19"/>
      <c r="L114" s="19"/>
      <c r="M114" s="19"/>
      <c r="N114" s="10"/>
      <c r="O114" s="10"/>
      <c r="P114" s="10"/>
      <c r="Q114" s="10"/>
      <c r="R114" s="10"/>
      <c r="S114" s="10"/>
      <c r="T114" s="10"/>
      <c r="U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S114" s="19"/>
      <c r="BT114" s="19"/>
      <c r="BU114" s="19"/>
    </row>
    <row r="115" spans="9:73" x14ac:dyDescent="0.15">
      <c r="I115" s="19"/>
      <c r="J115" s="19"/>
      <c r="K115" s="19"/>
      <c r="L115" s="19"/>
      <c r="M115" s="19"/>
      <c r="N115" s="10"/>
      <c r="O115" s="10"/>
      <c r="P115" s="10"/>
      <c r="Q115" s="10"/>
      <c r="R115" s="10"/>
      <c r="S115" s="10"/>
      <c r="T115" s="10"/>
      <c r="U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S115" s="19"/>
      <c r="BT115" s="19"/>
      <c r="BU115" s="19"/>
    </row>
  </sheetData>
  <mergeCells count="119">
    <mergeCell ref="BS111:BU111"/>
    <mergeCell ref="BS109:BU110"/>
    <mergeCell ref="B2:M25"/>
    <mergeCell ref="E66:M66"/>
    <mergeCell ref="E65:M65"/>
    <mergeCell ref="E64:M64"/>
    <mergeCell ref="E41:M41"/>
    <mergeCell ref="O3:O25"/>
    <mergeCell ref="E42:M42"/>
    <mergeCell ref="E43:M43"/>
    <mergeCell ref="N2:Q2"/>
    <mergeCell ref="N3:N25"/>
    <mergeCell ref="P3:P25"/>
    <mergeCell ref="Q3:Q25"/>
    <mergeCell ref="E39:M39"/>
    <mergeCell ref="E32:M32"/>
    <mergeCell ref="E28:M28"/>
    <mergeCell ref="C39:D41"/>
    <mergeCell ref="B26:M26"/>
    <mergeCell ref="E31:M31"/>
    <mergeCell ref="E27:M27"/>
    <mergeCell ref="C27:D31"/>
    <mergeCell ref="E29:M29"/>
    <mergeCell ref="E36:M36"/>
    <mergeCell ref="E33:M33"/>
    <mergeCell ref="E34:M34"/>
    <mergeCell ref="E35:M35"/>
    <mergeCell ref="E40:M40"/>
    <mergeCell ref="E37:M37"/>
    <mergeCell ref="E38:M38"/>
    <mergeCell ref="B27:B48"/>
    <mergeCell ref="E48:M48"/>
    <mergeCell ref="E30:M30"/>
    <mergeCell ref="C32:D38"/>
    <mergeCell ref="E47:M47"/>
    <mergeCell ref="C42:D48"/>
    <mergeCell ref="E45:M45"/>
    <mergeCell ref="E46:M46"/>
    <mergeCell ref="C89:D92"/>
    <mergeCell ref="E93:M93"/>
    <mergeCell ref="E94:M94"/>
    <mergeCell ref="E95:M95"/>
    <mergeCell ref="E69:M69"/>
    <mergeCell ref="E68:M68"/>
    <mergeCell ref="C49:D57"/>
    <mergeCell ref="E49:M49"/>
    <mergeCell ref="E50:M50"/>
    <mergeCell ref="E51:M51"/>
    <mergeCell ref="E57:M57"/>
    <mergeCell ref="E55:M55"/>
    <mergeCell ref="E56:M56"/>
    <mergeCell ref="E98:M98"/>
    <mergeCell ref="E73:M73"/>
    <mergeCell ref="E84:M84"/>
    <mergeCell ref="E85:M85"/>
    <mergeCell ref="E79:M79"/>
    <mergeCell ref="E80:M80"/>
    <mergeCell ref="E81:M81"/>
    <mergeCell ref="E86:M86"/>
    <mergeCell ref="E87:M87"/>
    <mergeCell ref="E88:M88"/>
    <mergeCell ref="E103:M103"/>
    <mergeCell ref="E104:M104"/>
    <mergeCell ref="E105:M105"/>
    <mergeCell ref="B99:D105"/>
    <mergeCell ref="E99:M99"/>
    <mergeCell ref="E100:M100"/>
    <mergeCell ref="E101:M101"/>
    <mergeCell ref="E102:M102"/>
    <mergeCell ref="K111:M111"/>
    <mergeCell ref="B109:J111"/>
    <mergeCell ref="B1:BU1"/>
    <mergeCell ref="K109:M109"/>
    <mergeCell ref="K110:M110"/>
    <mergeCell ref="W3:W25"/>
    <mergeCell ref="T2:Y2"/>
    <mergeCell ref="S3:S25"/>
    <mergeCell ref="R3:R25"/>
    <mergeCell ref="T3:T25"/>
    <mergeCell ref="V3:V25"/>
    <mergeCell ref="X3:X25"/>
    <mergeCell ref="E106:M106"/>
    <mergeCell ref="E107:M107"/>
    <mergeCell ref="B106:D107"/>
    <mergeCell ref="E89:M89"/>
    <mergeCell ref="E90:M90"/>
    <mergeCell ref="E91:M91"/>
    <mergeCell ref="E92:M92"/>
    <mergeCell ref="C93:D98"/>
    <mergeCell ref="C58:D66"/>
    <mergeCell ref="E60:M60"/>
    <mergeCell ref="E61:M61"/>
    <mergeCell ref="E62:M62"/>
    <mergeCell ref="E63:M63"/>
    <mergeCell ref="B49:B66"/>
    <mergeCell ref="B67:B98"/>
    <mergeCell ref="E76:M76"/>
    <mergeCell ref="E77:M77"/>
    <mergeCell ref="BS18:BS26"/>
    <mergeCell ref="BT18:BT26"/>
    <mergeCell ref="BU18:BU26"/>
    <mergeCell ref="BS2:BU17"/>
    <mergeCell ref="U3:U25"/>
    <mergeCell ref="Z3:Z25"/>
    <mergeCell ref="Y3:Y25"/>
    <mergeCell ref="E67:M67"/>
    <mergeCell ref="E58:M58"/>
    <mergeCell ref="E59:M59"/>
    <mergeCell ref="E53:M53"/>
    <mergeCell ref="E54:M54"/>
    <mergeCell ref="E52:M52"/>
    <mergeCell ref="C67:D71"/>
    <mergeCell ref="C72:D78"/>
    <mergeCell ref="C79:D88"/>
    <mergeCell ref="E82:M82"/>
    <mergeCell ref="E83:M83"/>
    <mergeCell ref="E70:M70"/>
    <mergeCell ref="E96:M96"/>
    <mergeCell ref="E97:M97"/>
  </mergeCells>
  <phoneticPr fontId="2" type="noConversion"/>
  <conditionalFormatting sqref="BT28:BT104">
    <cfRule type="colorScale" priority="7">
      <colorScale>
        <cfvo type="min"/>
        <cfvo type="max"/>
        <color rgb="FFFCFCFF"/>
        <color rgb="FFF8696B"/>
      </colorScale>
    </cfRule>
  </conditionalFormatting>
  <conditionalFormatting sqref="BS28:BS104">
    <cfRule type="colorScale" priority="6">
      <colorScale>
        <cfvo type="min"/>
        <cfvo type="max"/>
        <color rgb="FFFCFCFF"/>
        <color rgb="FF63BE7B"/>
      </colorScale>
    </cfRule>
  </conditionalFormatting>
  <conditionalFormatting sqref="N109:BQ109">
    <cfRule type="colorScale" priority="253">
      <colorScale>
        <cfvo type="min"/>
        <cfvo type="max"/>
        <color rgb="FFFCFCFF"/>
        <color rgb="FF63BE7B"/>
      </colorScale>
    </cfRule>
  </conditionalFormatting>
  <conditionalFormatting sqref="N110:BQ110">
    <cfRule type="colorScale" priority="255">
      <colorScale>
        <cfvo type="min"/>
        <cfvo type="max"/>
        <color rgb="FFFCFCFF"/>
        <color rgb="FFF8696B"/>
      </colorScale>
    </cfRule>
  </conditionalFormatting>
  <conditionalFormatting sqref="N111:BQ111">
    <cfRule type="colorScale" priority="25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U28:BU104">
    <cfRule type="colorScale" priority="25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rintOptions horizontalCentered="1"/>
  <pageMargins left="0.59055118110236227" right="0.59055118110236227" top="0.59055118110236227" bottom="0.59055118110236227" header="0" footer="0"/>
  <pageSetup paperSize="9" scale="29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="D23" sqref="D23"/>
    </sheetView>
  </sheetViews>
  <sheetFormatPr baseColWidth="10" defaultRowHeight="13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Matriz Leopold</vt:lpstr>
      <vt:lpstr>Hoja2</vt:lpstr>
      <vt:lpstr>'Matriz Leopold'!Área_de_impresión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2006-11-07T16:09:17Z</cp:lastPrinted>
  <dcterms:created xsi:type="dcterms:W3CDTF">2006-11-04T14:40:47Z</dcterms:created>
  <dcterms:modified xsi:type="dcterms:W3CDTF">2022-09-19T05:16:39Z</dcterms:modified>
</cp:coreProperties>
</file>